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45" windowWidth="7650" windowHeight="8910" tabRatio="751" activeTab="4"/>
  </bookViews>
  <sheets>
    <sheet name="Hướng dẫn" sheetId="6" r:id="rId1"/>
    <sheet name="TEN HOC PHAN" sheetId="5" r:id="rId2"/>
    <sheet name="DS LOP CAO DANG" sheetId="2" r:id="rId3"/>
    <sheet name="HP LY THUYET" sheetId="1" r:id="rId4"/>
    <sheet name="HP THUC HANH" sheetId="4" r:id="rId5"/>
    <sheet name="HP DO AN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2" hidden="1">'DS LOP CAO DANG'!$A$1:$F$651</definedName>
    <definedName name="_xlnm._FilterDatabase" localSheetId="3" hidden="1">'HP LY THUYET'!$A$8:$M$10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AA">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[6]SILICATE!#REF!</definedName>
    <definedName name="FACTOR">#REF!</definedName>
    <definedName name="FP">'[1]COAT&amp;WRAP-QIOT-#3'!#REF!</definedName>
    <definedName name="GoBack">[7]Sheet1!GoBack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'[8]NEW-PANEL'!#REF!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>#REF!</definedName>
    <definedName name="Print_Area_MI">[10]ESTI.!$A$1:$U$52</definedName>
    <definedName name="_xlnm.Print_Titles" localSheetId="5">'HP DO AN'!$8:$9</definedName>
    <definedName name="_xlnm.Print_Titles" localSheetId="3">'HP LY THUYET'!$8:$10</definedName>
    <definedName name="_xlnm.Print_Titles" localSheetId="4">'HP THUC HANH'!$8:$10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[9]IBASE!$AH$7:$AL$14</definedName>
    <definedName name="SCH">#REF!</definedName>
    <definedName name="SIZE">#REF!</definedName>
    <definedName name="SORT">#REF!</definedName>
    <definedName name="SORT_AREA">'[10]DI-ESTI'!$A$8:$R$489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J1" i="2" l="1"/>
  <c r="G1" i="2"/>
  <c r="C12" i="4"/>
  <c r="O12" i="4" s="1"/>
  <c r="P12" i="4" s="1"/>
  <c r="C13" i="4"/>
  <c r="O13" i="4" s="1"/>
  <c r="P13" i="4" s="1"/>
  <c r="C14" i="4"/>
  <c r="O14" i="4" s="1"/>
  <c r="P14" i="4" s="1"/>
  <c r="C15" i="4"/>
  <c r="O15" i="4" s="1"/>
  <c r="P15" i="4" s="1"/>
  <c r="C16" i="4"/>
  <c r="D16" i="4" s="1"/>
  <c r="C17" i="4"/>
  <c r="O17" i="4" s="1"/>
  <c r="P17" i="4" s="1"/>
  <c r="C18" i="4"/>
  <c r="O18" i="4" s="1"/>
  <c r="P18" i="4" s="1"/>
  <c r="C19" i="4"/>
  <c r="D19" i="4" s="1"/>
  <c r="C20" i="4"/>
  <c r="O20" i="4" s="1"/>
  <c r="P20" i="4" s="1"/>
  <c r="C21" i="4"/>
  <c r="D21" i="4" s="1"/>
  <c r="C22" i="4"/>
  <c r="O22" i="4" s="1"/>
  <c r="P22" i="4" s="1"/>
  <c r="C23" i="4"/>
  <c r="O23" i="4" s="1"/>
  <c r="P23" i="4" s="1"/>
  <c r="C24" i="4"/>
  <c r="D24" i="4" s="1"/>
  <c r="C25" i="4"/>
  <c r="O25" i="4" s="1"/>
  <c r="P25" i="4" s="1"/>
  <c r="C26" i="4"/>
  <c r="O26" i="4" s="1"/>
  <c r="P26" i="4" s="1"/>
  <c r="C27" i="4"/>
  <c r="D27" i="4" s="1"/>
  <c r="C28" i="4"/>
  <c r="O28" i="4" s="1"/>
  <c r="P28" i="4" s="1"/>
  <c r="C29" i="4"/>
  <c r="D29" i="4" s="1"/>
  <c r="C30" i="4"/>
  <c r="O30" i="4" s="1"/>
  <c r="P30" i="4" s="1"/>
  <c r="C31" i="4"/>
  <c r="O31" i="4" s="1"/>
  <c r="P31" i="4" s="1"/>
  <c r="C32" i="4"/>
  <c r="D32" i="4" s="1"/>
  <c r="C33" i="4"/>
  <c r="O33" i="4" s="1"/>
  <c r="P33" i="4" s="1"/>
  <c r="C34" i="4"/>
  <c r="O34" i="4" s="1"/>
  <c r="P34" i="4" s="1"/>
  <c r="C35" i="4"/>
  <c r="D35" i="4" s="1"/>
  <c r="C36" i="4"/>
  <c r="O36" i="4" s="1"/>
  <c r="P36" i="4" s="1"/>
  <c r="C37" i="4"/>
  <c r="D37" i="4" s="1"/>
  <c r="C38" i="4"/>
  <c r="O38" i="4" s="1"/>
  <c r="P38" i="4" s="1"/>
  <c r="C39" i="4"/>
  <c r="O39" i="4" s="1"/>
  <c r="P39" i="4" s="1"/>
  <c r="C40" i="4"/>
  <c r="D40" i="4" s="1"/>
  <c r="C41" i="4"/>
  <c r="O41" i="4" s="1"/>
  <c r="P41" i="4" s="1"/>
  <c r="C42" i="4"/>
  <c r="O42" i="4" s="1"/>
  <c r="P42" i="4" s="1"/>
  <c r="C43" i="4"/>
  <c r="O43" i="4" s="1"/>
  <c r="P43" i="4" s="1"/>
  <c r="C44" i="4"/>
  <c r="O44" i="4" s="1"/>
  <c r="P44" i="4" s="1"/>
  <c r="C45" i="4"/>
  <c r="D45" i="4" s="1"/>
  <c r="C46" i="4"/>
  <c r="O46" i="4" s="1"/>
  <c r="P46" i="4" s="1"/>
  <c r="C47" i="4"/>
  <c r="D47" i="4" s="1"/>
  <c r="C48" i="4"/>
  <c r="O48" i="4" s="1"/>
  <c r="P48" i="4" s="1"/>
  <c r="C49" i="4"/>
  <c r="D49" i="4" s="1"/>
  <c r="C50" i="4"/>
  <c r="O50" i="4" s="1"/>
  <c r="P50" i="4" s="1"/>
  <c r="C51" i="4"/>
  <c r="O51" i="4" s="1"/>
  <c r="C52" i="4"/>
  <c r="O52" i="4" s="1"/>
  <c r="C53" i="4"/>
  <c r="O53" i="4" s="1"/>
  <c r="C54" i="4"/>
  <c r="D54" i="4" s="1"/>
  <c r="C55" i="4"/>
  <c r="D55" i="4" s="1"/>
  <c r="C56" i="4"/>
  <c r="D56" i="4" s="1"/>
  <c r="C57" i="4"/>
  <c r="O57" i="4" s="1"/>
  <c r="C58" i="4"/>
  <c r="O58" i="4" s="1"/>
  <c r="C59" i="4"/>
  <c r="O59" i="4" s="1"/>
  <c r="C60" i="4"/>
  <c r="O60" i="4" s="1"/>
  <c r="C61" i="4"/>
  <c r="O61" i="4" s="1"/>
  <c r="C62" i="4"/>
  <c r="D62" i="4" s="1"/>
  <c r="C63" i="4"/>
  <c r="D63" i="4" s="1"/>
  <c r="C64" i="4"/>
  <c r="D64" i="4" s="1"/>
  <c r="C65" i="4"/>
  <c r="O65" i="4" s="1"/>
  <c r="C66" i="4"/>
  <c r="O66" i="4" s="1"/>
  <c r="C67" i="4"/>
  <c r="O67" i="4" s="1"/>
  <c r="C68" i="4"/>
  <c r="O68" i="4" s="1"/>
  <c r="C69" i="4"/>
  <c r="O69" i="4" s="1"/>
  <c r="C70" i="4"/>
  <c r="D70" i="4" s="1"/>
  <c r="C71" i="4"/>
  <c r="D71" i="4" s="1"/>
  <c r="C72" i="4"/>
  <c r="D72" i="4" s="1"/>
  <c r="C73" i="4"/>
  <c r="O73" i="4" s="1"/>
  <c r="C74" i="4"/>
  <c r="O74" i="4" s="1"/>
  <c r="C75" i="4"/>
  <c r="O75" i="4" s="1"/>
  <c r="C76" i="4"/>
  <c r="O76" i="4" s="1"/>
  <c r="C77" i="4"/>
  <c r="O77" i="4" s="1"/>
  <c r="C78" i="4"/>
  <c r="D78" i="4" s="1"/>
  <c r="C79" i="4"/>
  <c r="D79" i="4" s="1"/>
  <c r="C80" i="4"/>
  <c r="D80" i="4" s="1"/>
  <c r="C81" i="4"/>
  <c r="O81" i="4" s="1"/>
  <c r="C82" i="4"/>
  <c r="D82" i="4" s="1"/>
  <c r="C83" i="4"/>
  <c r="O83" i="4" s="1"/>
  <c r="C84" i="4"/>
  <c r="O84" i="4" s="1"/>
  <c r="C85" i="4"/>
  <c r="O85" i="4" s="1"/>
  <c r="C11" i="4"/>
  <c r="D11" i="4" s="1"/>
  <c r="A5" i="4"/>
  <c r="A5" i="1"/>
  <c r="C12" i="1"/>
  <c r="M12" i="1" s="1"/>
  <c r="C13" i="1"/>
  <c r="M13" i="1" s="1"/>
  <c r="C14" i="1"/>
  <c r="M14" i="1" s="1"/>
  <c r="C15" i="1"/>
  <c r="K15" i="1" s="1"/>
  <c r="C16" i="1"/>
  <c r="M16" i="1" s="1"/>
  <c r="C17" i="1"/>
  <c r="M17" i="1" s="1"/>
  <c r="C18" i="1"/>
  <c r="M18" i="1" s="1"/>
  <c r="C19" i="1"/>
  <c r="K19" i="1" s="1"/>
  <c r="C20" i="1"/>
  <c r="M20" i="1" s="1"/>
  <c r="C21" i="1"/>
  <c r="M21" i="1" s="1"/>
  <c r="C22" i="1"/>
  <c r="M22" i="1" s="1"/>
  <c r="C23" i="1"/>
  <c r="K23" i="1" s="1"/>
  <c r="C24" i="1"/>
  <c r="M24" i="1" s="1"/>
  <c r="C25" i="1"/>
  <c r="M25" i="1" s="1"/>
  <c r="C26" i="1"/>
  <c r="M26" i="1" s="1"/>
  <c r="C27" i="1"/>
  <c r="K27" i="1" s="1"/>
  <c r="C28" i="1"/>
  <c r="M28" i="1" s="1"/>
  <c r="C29" i="1"/>
  <c r="M29" i="1" s="1"/>
  <c r="C30" i="1"/>
  <c r="M30" i="1" s="1"/>
  <c r="C31" i="1"/>
  <c r="K31" i="1" s="1"/>
  <c r="C32" i="1"/>
  <c r="M32" i="1" s="1"/>
  <c r="C33" i="1"/>
  <c r="M33" i="1" s="1"/>
  <c r="C34" i="1"/>
  <c r="M34" i="1" s="1"/>
  <c r="C35" i="1"/>
  <c r="K35" i="1" s="1"/>
  <c r="C36" i="1"/>
  <c r="M36" i="1" s="1"/>
  <c r="C37" i="1"/>
  <c r="M37" i="1" s="1"/>
  <c r="C38" i="1"/>
  <c r="M38" i="1" s="1"/>
  <c r="C39" i="1"/>
  <c r="K39" i="1" s="1"/>
  <c r="C40" i="1"/>
  <c r="M40" i="1" s="1"/>
  <c r="C41" i="1"/>
  <c r="M41" i="1" s="1"/>
  <c r="C42" i="1"/>
  <c r="M42" i="1" s="1"/>
  <c r="C43" i="1"/>
  <c r="K43" i="1" s="1"/>
  <c r="C44" i="1"/>
  <c r="M44" i="1" s="1"/>
  <c r="C45" i="1"/>
  <c r="M45" i="1" s="1"/>
  <c r="C46" i="1"/>
  <c r="M46" i="1" s="1"/>
  <c r="C47" i="1"/>
  <c r="K47" i="1" s="1"/>
  <c r="C48" i="1"/>
  <c r="M48" i="1" s="1"/>
  <c r="C49" i="1"/>
  <c r="M49" i="1" s="1"/>
  <c r="C50" i="1"/>
  <c r="M50" i="1" s="1"/>
  <c r="C51" i="1"/>
  <c r="K51" i="1" s="1"/>
  <c r="C52" i="1"/>
  <c r="M52" i="1" s="1"/>
  <c r="C53" i="1"/>
  <c r="M53" i="1" s="1"/>
  <c r="C54" i="1"/>
  <c r="M54" i="1" s="1"/>
  <c r="C55" i="1"/>
  <c r="K55" i="1" s="1"/>
  <c r="C56" i="1"/>
  <c r="M56" i="1" s="1"/>
  <c r="C57" i="1"/>
  <c r="M57" i="1" s="1"/>
  <c r="C58" i="1"/>
  <c r="M58" i="1" s="1"/>
  <c r="C59" i="1"/>
  <c r="K59" i="1" s="1"/>
  <c r="C60" i="1"/>
  <c r="M60" i="1" s="1"/>
  <c r="C61" i="1"/>
  <c r="M61" i="1" s="1"/>
  <c r="C62" i="1"/>
  <c r="M62" i="1" s="1"/>
  <c r="C63" i="1"/>
  <c r="K63" i="1" s="1"/>
  <c r="C64" i="1"/>
  <c r="M64" i="1" s="1"/>
  <c r="C65" i="1"/>
  <c r="M65" i="1" s="1"/>
  <c r="C66" i="1"/>
  <c r="M66" i="1" s="1"/>
  <c r="C67" i="1"/>
  <c r="K67" i="1" s="1"/>
  <c r="C68" i="1"/>
  <c r="M68" i="1" s="1"/>
  <c r="C69" i="1"/>
  <c r="M69" i="1" s="1"/>
  <c r="C70" i="1"/>
  <c r="M70" i="1" s="1"/>
  <c r="C71" i="1"/>
  <c r="K71" i="1" s="1"/>
  <c r="C72" i="1"/>
  <c r="M72" i="1" s="1"/>
  <c r="C73" i="1"/>
  <c r="M73" i="1" s="1"/>
  <c r="C74" i="1"/>
  <c r="M74" i="1" s="1"/>
  <c r="C75" i="1"/>
  <c r="K75" i="1" s="1"/>
  <c r="C76" i="1"/>
  <c r="M76" i="1" s="1"/>
  <c r="C77" i="1"/>
  <c r="M77" i="1" s="1"/>
  <c r="C78" i="1"/>
  <c r="M78" i="1" s="1"/>
  <c r="C79" i="1"/>
  <c r="K79" i="1" s="1"/>
  <c r="C80" i="1"/>
  <c r="M80" i="1" s="1"/>
  <c r="C81" i="1"/>
  <c r="M81" i="1" s="1"/>
  <c r="C82" i="1"/>
  <c r="M82" i="1" s="1"/>
  <c r="C83" i="1"/>
  <c r="K83" i="1" s="1"/>
  <c r="C84" i="1"/>
  <c r="M84" i="1" s="1"/>
  <c r="C85" i="1"/>
  <c r="M85" i="1" s="1"/>
  <c r="C11" i="1"/>
  <c r="M11" i="1" s="1"/>
  <c r="N19" i="1"/>
  <c r="N18" i="1"/>
  <c r="N17" i="1"/>
  <c r="N16" i="1"/>
  <c r="N14" i="1"/>
  <c r="N13" i="1"/>
  <c r="N12" i="1"/>
  <c r="N11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5" i="1"/>
  <c r="F95" i="1"/>
  <c r="F94" i="1"/>
  <c r="F93" i="1"/>
  <c r="F92" i="1"/>
  <c r="F91" i="1"/>
  <c r="F90" i="1"/>
  <c r="F89" i="1"/>
  <c r="F88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J92" i="1"/>
  <c r="J88" i="1"/>
  <c r="C84" i="8"/>
  <c r="D84" i="8" s="1"/>
  <c r="C83" i="8"/>
  <c r="D83" i="8" s="1"/>
  <c r="C82" i="8"/>
  <c r="D82" i="8" s="1"/>
  <c r="C81" i="8"/>
  <c r="D81" i="8" s="1"/>
  <c r="C80" i="8"/>
  <c r="D80" i="8" s="1"/>
  <c r="C79" i="8"/>
  <c r="D79" i="8" s="1"/>
  <c r="C78" i="8"/>
  <c r="D78" i="8" s="1"/>
  <c r="C77" i="8"/>
  <c r="D77" i="8" s="1"/>
  <c r="C76" i="8"/>
  <c r="D76" i="8" s="1"/>
  <c r="C75" i="8"/>
  <c r="D75" i="8" s="1"/>
  <c r="C74" i="8"/>
  <c r="D74" i="8" s="1"/>
  <c r="C73" i="8"/>
  <c r="D73" i="8" s="1"/>
  <c r="C72" i="8"/>
  <c r="D72" i="8" s="1"/>
  <c r="C71" i="8"/>
  <c r="D71" i="8" s="1"/>
  <c r="C70" i="8"/>
  <c r="D70" i="8" s="1"/>
  <c r="C69" i="8"/>
  <c r="D69" i="8" s="1"/>
  <c r="C68" i="8"/>
  <c r="D68" i="8" s="1"/>
  <c r="C67" i="8"/>
  <c r="D67" i="8" s="1"/>
  <c r="C66" i="8"/>
  <c r="D66" i="8" s="1"/>
  <c r="C65" i="8"/>
  <c r="D65" i="8" s="1"/>
  <c r="C64" i="8"/>
  <c r="D64" i="8" s="1"/>
  <c r="C63" i="8"/>
  <c r="D63" i="8" s="1"/>
  <c r="C62" i="8"/>
  <c r="D62" i="8" s="1"/>
  <c r="C61" i="8"/>
  <c r="D61" i="8" s="1"/>
  <c r="C60" i="8"/>
  <c r="D60" i="8" s="1"/>
  <c r="C59" i="8"/>
  <c r="D59" i="8" s="1"/>
  <c r="C58" i="8"/>
  <c r="D58" i="8" s="1"/>
  <c r="C57" i="8"/>
  <c r="D57" i="8" s="1"/>
  <c r="C56" i="8"/>
  <c r="D56" i="8" s="1"/>
  <c r="C55" i="8"/>
  <c r="D55" i="8" s="1"/>
  <c r="C54" i="8"/>
  <c r="D54" i="8" s="1"/>
  <c r="C53" i="8"/>
  <c r="D53" i="8" s="1"/>
  <c r="C52" i="8"/>
  <c r="D52" i="8" s="1"/>
  <c r="C51" i="8"/>
  <c r="D51" i="8" s="1"/>
  <c r="C50" i="8"/>
  <c r="D50" i="8" s="1"/>
  <c r="C49" i="8"/>
  <c r="D49" i="8" s="1"/>
  <c r="C48" i="8"/>
  <c r="D48" i="8" s="1"/>
  <c r="C47" i="8"/>
  <c r="D47" i="8" s="1"/>
  <c r="C46" i="8"/>
  <c r="D46" i="8" s="1"/>
  <c r="C45" i="8"/>
  <c r="D45" i="8" s="1"/>
  <c r="C44" i="8"/>
  <c r="D44" i="8" s="1"/>
  <c r="C43" i="8"/>
  <c r="D43" i="8" s="1"/>
  <c r="C42" i="8"/>
  <c r="D42" i="8" s="1"/>
  <c r="C41" i="8"/>
  <c r="D41" i="8" s="1"/>
  <c r="C40" i="8"/>
  <c r="D40" i="8" s="1"/>
  <c r="C39" i="8"/>
  <c r="D39" i="8" s="1"/>
  <c r="C38" i="8"/>
  <c r="D38" i="8" s="1"/>
  <c r="C37" i="8"/>
  <c r="D37" i="8" s="1"/>
  <c r="C36" i="8"/>
  <c r="D36" i="8" s="1"/>
  <c r="C35" i="8"/>
  <c r="D35" i="8" s="1"/>
  <c r="C34" i="8"/>
  <c r="D34" i="8" s="1"/>
  <c r="C33" i="8"/>
  <c r="D33" i="8" s="1"/>
  <c r="C32" i="8"/>
  <c r="D32" i="8" s="1"/>
  <c r="C31" i="8"/>
  <c r="D31" i="8" s="1"/>
  <c r="C30" i="8"/>
  <c r="D30" i="8" s="1"/>
  <c r="C29" i="8"/>
  <c r="D29" i="8" s="1"/>
  <c r="C28" i="8"/>
  <c r="D28" i="8" s="1"/>
  <c r="C27" i="8"/>
  <c r="D27" i="8" s="1"/>
  <c r="C26" i="8"/>
  <c r="D26" i="8" s="1"/>
  <c r="C25" i="8"/>
  <c r="D25" i="8" s="1"/>
  <c r="C24" i="8"/>
  <c r="D24" i="8" s="1"/>
  <c r="C23" i="8"/>
  <c r="D23" i="8" s="1"/>
  <c r="C22" i="8"/>
  <c r="D22" i="8" s="1"/>
  <c r="C21" i="8"/>
  <c r="D21" i="8" s="1"/>
  <c r="C20" i="8"/>
  <c r="D20" i="8" s="1"/>
  <c r="C19" i="8"/>
  <c r="D19" i="8" s="1"/>
  <c r="C18" i="8"/>
  <c r="D18" i="8" s="1"/>
  <c r="C17" i="8"/>
  <c r="D17" i="8" s="1"/>
  <c r="C16" i="8"/>
  <c r="D16" i="8" s="1"/>
  <c r="C15" i="8"/>
  <c r="D15" i="8" s="1"/>
  <c r="C14" i="8"/>
  <c r="D14" i="8" s="1"/>
  <c r="C13" i="8"/>
  <c r="D13" i="8" s="1"/>
  <c r="C12" i="8"/>
  <c r="D12" i="8" s="1"/>
  <c r="C11" i="8"/>
  <c r="D11" i="8" s="1"/>
  <c r="C10" i="8"/>
  <c r="D10" i="8" s="1"/>
  <c r="B88" i="1"/>
  <c r="H95" i="1"/>
  <c r="H94" i="1"/>
  <c r="H93" i="1"/>
  <c r="H92" i="1"/>
  <c r="H91" i="1"/>
  <c r="H90" i="1"/>
  <c r="H89" i="1"/>
  <c r="H88" i="1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K91" i="8"/>
  <c r="K87" i="8"/>
  <c r="I94" i="8"/>
  <c r="I93" i="8"/>
  <c r="I92" i="8"/>
  <c r="I91" i="8"/>
  <c r="I90" i="8"/>
  <c r="I89" i="8"/>
  <c r="I88" i="8"/>
  <c r="I87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L6" i="8"/>
  <c r="M6" i="4"/>
  <c r="L6" i="1"/>
  <c r="M10" i="8"/>
  <c r="M11" i="8"/>
  <c r="M12" i="8"/>
  <c r="M13" i="8"/>
  <c r="M14" i="8"/>
  <c r="G93" i="8" s="1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D77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B87" i="4"/>
  <c r="B88" i="4"/>
  <c r="B89" i="4"/>
  <c r="B90" i="4"/>
  <c r="B91" i="4"/>
  <c r="B92" i="4"/>
  <c r="B93" i="4"/>
  <c r="B94" i="4"/>
  <c r="B95" i="4"/>
  <c r="B87" i="1"/>
  <c r="B89" i="1"/>
  <c r="B90" i="1"/>
  <c r="B91" i="1"/>
  <c r="B92" i="1"/>
  <c r="B93" i="1"/>
  <c r="B94" i="1"/>
  <c r="B95" i="1"/>
  <c r="O37" i="4"/>
  <c r="P37" i="4" s="1"/>
  <c r="O35" i="4"/>
  <c r="P35" i="4" s="1"/>
  <c r="G89" i="8" l="1"/>
  <c r="G86" i="8"/>
  <c r="F87" i="1"/>
  <c r="G88" i="8"/>
  <c r="O56" i="4"/>
  <c r="D67" i="1"/>
  <c r="O49" i="4"/>
  <c r="P49" i="4" s="1"/>
  <c r="D38" i="4"/>
  <c r="D35" i="1"/>
  <c r="D53" i="4"/>
  <c r="D27" i="1"/>
  <c r="D59" i="1"/>
  <c r="D69" i="4"/>
  <c r="D19" i="1"/>
  <c r="D51" i="1"/>
  <c r="D83" i="1"/>
  <c r="O82" i="4"/>
  <c r="D43" i="1"/>
  <c r="D75" i="1"/>
  <c r="D65" i="1"/>
  <c r="O72" i="4"/>
  <c r="D66" i="4"/>
  <c r="O19" i="4"/>
  <c r="P19" i="4" s="1"/>
  <c r="D85" i="4"/>
  <c r="D85" i="1"/>
  <c r="D21" i="1"/>
  <c r="O80" i="4"/>
  <c r="D74" i="4"/>
  <c r="D58" i="4"/>
  <c r="O29" i="4"/>
  <c r="P29" i="4" s="1"/>
  <c r="D33" i="1"/>
  <c r="D53" i="1"/>
  <c r="K58" i="1"/>
  <c r="O64" i="4"/>
  <c r="O47" i="4"/>
  <c r="P47" i="4" s="1"/>
  <c r="D61" i="4"/>
  <c r="K74" i="1"/>
  <c r="G87" i="4"/>
  <c r="D22" i="4"/>
  <c r="O21" i="4"/>
  <c r="P21" i="4" s="1"/>
  <c r="D14" i="4"/>
  <c r="D13" i="4"/>
  <c r="O27" i="4"/>
  <c r="P27" i="4" s="1"/>
  <c r="D43" i="4"/>
  <c r="D48" i="4"/>
  <c r="D30" i="4"/>
  <c r="D18" i="4"/>
  <c r="D61" i="1"/>
  <c r="D73" i="1"/>
  <c r="D34" i="4"/>
  <c r="D59" i="4"/>
  <c r="O78" i="4"/>
  <c r="O70" i="4"/>
  <c r="O62" i="4"/>
  <c r="O54" i="4"/>
  <c r="D84" i="4"/>
  <c r="D76" i="4"/>
  <c r="D68" i="4"/>
  <c r="D60" i="4"/>
  <c r="D52" i="4"/>
  <c r="D17" i="1"/>
  <c r="D37" i="1"/>
  <c r="D49" i="1"/>
  <c r="D69" i="1"/>
  <c r="D81" i="1"/>
  <c r="K26" i="1"/>
  <c r="D29" i="1"/>
  <c r="D41" i="1"/>
  <c r="D75" i="4"/>
  <c r="D15" i="4"/>
  <c r="D23" i="4"/>
  <c r="D31" i="4"/>
  <c r="D39" i="4"/>
  <c r="D13" i="1"/>
  <c r="D25" i="1"/>
  <c r="D45" i="1"/>
  <c r="D57" i="1"/>
  <c r="D77" i="1"/>
  <c r="D51" i="4"/>
  <c r="D67" i="4"/>
  <c r="D83" i="4"/>
  <c r="K42" i="1"/>
  <c r="O11" i="4"/>
  <c r="D17" i="4"/>
  <c r="D25" i="4"/>
  <c r="D33" i="4"/>
  <c r="D41" i="4"/>
  <c r="K78" i="1"/>
  <c r="K62" i="1"/>
  <c r="K46" i="1"/>
  <c r="K30" i="1"/>
  <c r="K14" i="1"/>
  <c r="D26" i="4"/>
  <c r="D42" i="4"/>
  <c r="D57" i="4"/>
  <c r="D65" i="4"/>
  <c r="D73" i="4"/>
  <c r="D81" i="4"/>
  <c r="K82" i="1"/>
  <c r="K66" i="1"/>
  <c r="K50" i="1"/>
  <c r="K34" i="1"/>
  <c r="K18" i="1"/>
  <c r="O79" i="4"/>
  <c r="O71" i="4"/>
  <c r="O63" i="4"/>
  <c r="O55" i="4"/>
  <c r="D15" i="1"/>
  <c r="D23" i="1"/>
  <c r="D31" i="1"/>
  <c r="D39" i="1"/>
  <c r="D47" i="1"/>
  <c r="D55" i="1"/>
  <c r="D63" i="1"/>
  <c r="D71" i="1"/>
  <c r="D79" i="1"/>
  <c r="K11" i="1"/>
  <c r="K70" i="1"/>
  <c r="K54" i="1"/>
  <c r="K38" i="1"/>
  <c r="K22" i="1"/>
  <c r="K80" i="1"/>
  <c r="K72" i="1"/>
  <c r="K64" i="1"/>
  <c r="K56" i="1"/>
  <c r="K48" i="1"/>
  <c r="K40" i="1"/>
  <c r="K32" i="1"/>
  <c r="K24" i="1"/>
  <c r="K16" i="1"/>
  <c r="D11" i="1"/>
  <c r="D46" i="4"/>
  <c r="K84" i="1"/>
  <c r="K76" i="1"/>
  <c r="K68" i="1"/>
  <c r="K60" i="1"/>
  <c r="K52" i="1"/>
  <c r="K44" i="1"/>
  <c r="K36" i="1"/>
  <c r="K28" i="1"/>
  <c r="K20" i="1"/>
  <c r="K12" i="1"/>
  <c r="O45" i="4"/>
  <c r="P45" i="4" s="1"/>
  <c r="D12" i="1"/>
  <c r="D16" i="1"/>
  <c r="D20" i="1"/>
  <c r="D24" i="1"/>
  <c r="D28" i="1"/>
  <c r="D32" i="1"/>
  <c r="D36" i="1"/>
  <c r="D40" i="1"/>
  <c r="D44" i="1"/>
  <c r="D48" i="1"/>
  <c r="D52" i="1"/>
  <c r="D56" i="1"/>
  <c r="D60" i="1"/>
  <c r="D64" i="1"/>
  <c r="D68" i="1"/>
  <c r="D72" i="1"/>
  <c r="D76" i="1"/>
  <c r="D80" i="1"/>
  <c r="D84" i="1"/>
  <c r="D12" i="4"/>
  <c r="D20" i="4"/>
  <c r="D28" i="4"/>
  <c r="D36" i="4"/>
  <c r="D44" i="4"/>
  <c r="G94" i="8"/>
  <c r="G90" i="8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M83" i="1"/>
  <c r="M79" i="1"/>
  <c r="M75" i="1"/>
  <c r="M71" i="1"/>
  <c r="M67" i="1"/>
  <c r="M63" i="1"/>
  <c r="M59" i="1"/>
  <c r="M55" i="1"/>
  <c r="M51" i="1"/>
  <c r="M47" i="1"/>
  <c r="M43" i="1"/>
  <c r="M39" i="1"/>
  <c r="M35" i="1"/>
  <c r="M31" i="1"/>
  <c r="M27" i="1"/>
  <c r="M23" i="1"/>
  <c r="M19" i="1"/>
  <c r="M15" i="1"/>
  <c r="O40" i="4"/>
  <c r="P40" i="4" s="1"/>
  <c r="O32" i="4"/>
  <c r="P32" i="4" s="1"/>
  <c r="O24" i="4"/>
  <c r="P24" i="4" s="1"/>
  <c r="O16" i="4"/>
  <c r="P16" i="4" s="1"/>
  <c r="G91" i="8"/>
  <c r="G87" i="8"/>
  <c r="D50" i="4"/>
  <c r="D14" i="1"/>
  <c r="D18" i="1"/>
  <c r="D22" i="1"/>
  <c r="D26" i="1"/>
  <c r="D30" i="1"/>
  <c r="D34" i="1"/>
  <c r="D38" i="1"/>
  <c r="D42" i="1"/>
  <c r="D46" i="1"/>
  <c r="D50" i="1"/>
  <c r="D54" i="1"/>
  <c r="D58" i="1"/>
  <c r="D62" i="1"/>
  <c r="D66" i="1"/>
  <c r="D70" i="1"/>
  <c r="D74" i="1"/>
  <c r="D78" i="1"/>
  <c r="D82" i="1"/>
  <c r="G92" i="8"/>
  <c r="K88" i="4" l="1"/>
  <c r="P11" i="4"/>
  <c r="K92" i="4"/>
  <c r="I88" i="4" l="1"/>
  <c r="I90" i="4"/>
  <c r="I93" i="4"/>
  <c r="G91" i="4"/>
  <c r="G90" i="4"/>
  <c r="I92" i="4"/>
  <c r="I91" i="4"/>
  <c r="G93" i="4"/>
  <c r="G92" i="4"/>
  <c r="I94" i="4"/>
  <c r="I95" i="4"/>
  <c r="G95" i="4"/>
  <c r="G94" i="4"/>
  <c r="I89" i="4"/>
  <c r="G89" i="4"/>
  <c r="G88" i="4"/>
</calcChain>
</file>

<file path=xl/sharedStrings.xml><?xml version="1.0" encoding="utf-8"?>
<sst xmlns="http://schemas.openxmlformats.org/spreadsheetml/2006/main" count="4994" uniqueCount="1994">
  <si>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</si>
  <si>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</si>
  <si>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</si>
  <si>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</si>
  <si>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</si>
  <si>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</si>
  <si>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</si>
  <si>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</si>
  <si>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</si>
  <si>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</si>
  <si>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</si>
  <si>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</si>
  <si>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</si>
  <si>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</si>
  <si>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</si>
  <si>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</si>
  <si>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</si>
  <si>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</si>
  <si>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</si>
  <si>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</si>
  <si>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</si>
  <si>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</si>
  <si>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</si>
  <si>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</si>
  <si>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</si>
  <si>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Họ</t>
  </si>
  <si>
    <t>Tên</t>
  </si>
  <si>
    <t>Ngày Sinh</t>
  </si>
  <si>
    <t>Lớp</t>
  </si>
  <si>
    <t>Nguyễn Văn</t>
  </si>
  <si>
    <t>An</t>
  </si>
  <si>
    <t>Chung</t>
  </si>
  <si>
    <t>Cường</t>
  </si>
  <si>
    <t>Lê Quang</t>
  </si>
  <si>
    <t>Giàu</t>
  </si>
  <si>
    <t>06.12.92</t>
  </si>
  <si>
    <t>Hoàng</t>
  </si>
  <si>
    <t>Kiên</t>
  </si>
  <si>
    <t>Nam</t>
  </si>
  <si>
    <t>Nghĩa</t>
  </si>
  <si>
    <t>Nhân</t>
  </si>
  <si>
    <t>Phú</t>
  </si>
  <si>
    <t>Trần Văn</t>
  </si>
  <si>
    <t>Sáng</t>
  </si>
  <si>
    <t>Nguyễn Ngọc</t>
  </si>
  <si>
    <t>Nguyễn Thanh</t>
  </si>
  <si>
    <t>Tâm</t>
  </si>
  <si>
    <t>Tân</t>
  </si>
  <si>
    <t>Phạm Hoàng</t>
  </si>
  <si>
    <t>Thái</t>
  </si>
  <si>
    <t>Phạm Quốc</t>
  </si>
  <si>
    <t>Lê Xuân</t>
  </si>
  <si>
    <t>Trường</t>
  </si>
  <si>
    <t>20.06.92</t>
  </si>
  <si>
    <t>Tuấn</t>
  </si>
  <si>
    <t>Trần Hoàng</t>
  </si>
  <si>
    <t>Duy</t>
  </si>
  <si>
    <t>Hiển</t>
  </si>
  <si>
    <t>Hòa</t>
  </si>
  <si>
    <t>Huỳnh Ngọc</t>
  </si>
  <si>
    <t>Hùng</t>
  </si>
  <si>
    <t>Nguyễn Vũ</t>
  </si>
  <si>
    <t>Linh</t>
  </si>
  <si>
    <t>Ngọc</t>
  </si>
  <si>
    <t>Phạm Văn</t>
  </si>
  <si>
    <t>Ngô Đức</t>
  </si>
  <si>
    <t>Trần Minh</t>
  </si>
  <si>
    <t>Trí</t>
  </si>
  <si>
    <t>Trương</t>
  </si>
  <si>
    <t>Ngân</t>
  </si>
  <si>
    <t>Tín</t>
  </si>
  <si>
    <t>Nguyễn Lâm</t>
  </si>
  <si>
    <t>Văn</t>
  </si>
  <si>
    <t>Vũ</t>
  </si>
  <si>
    <t>Trần Hữu</t>
  </si>
  <si>
    <t>Cảnh</t>
  </si>
  <si>
    <t>Huỳnh Văn</t>
  </si>
  <si>
    <t>Chiến</t>
  </si>
  <si>
    <t>06.06.93</t>
  </si>
  <si>
    <t>22.10.93</t>
  </si>
  <si>
    <t>Dũng</t>
  </si>
  <si>
    <t>01.01.92</t>
  </si>
  <si>
    <t>Nhật</t>
  </si>
  <si>
    <t>Phạm Minh</t>
  </si>
  <si>
    <t>Võ Văn</t>
  </si>
  <si>
    <t>Thiện</t>
  </si>
  <si>
    <t>Vũ Anh</t>
  </si>
  <si>
    <t>Nguyễn Tài</t>
  </si>
  <si>
    <t>Nguyễn Trung</t>
  </si>
  <si>
    <t>Anh</t>
  </si>
  <si>
    <t>Nguyễn Hữu</t>
  </si>
  <si>
    <t>Hiếu</t>
  </si>
  <si>
    <t>Nhi</t>
  </si>
  <si>
    <t>Huỳnh Thanh</t>
  </si>
  <si>
    <t>Nguyễn Duy</t>
  </si>
  <si>
    <t>Thanh</t>
  </si>
  <si>
    <t>Nguyễn Thế</t>
  </si>
  <si>
    <t>Ân</t>
  </si>
  <si>
    <t>Bảo</t>
  </si>
  <si>
    <t>Bình</t>
  </si>
  <si>
    <t>Đạt</t>
  </si>
  <si>
    <t>Trần</t>
  </si>
  <si>
    <t>Hải</t>
  </si>
  <si>
    <t>Hiệp</t>
  </si>
  <si>
    <t>Nguyễn Đức</t>
  </si>
  <si>
    <t>Huy</t>
  </si>
  <si>
    <t>Khoa</t>
  </si>
  <si>
    <t>Phúc</t>
  </si>
  <si>
    <t>Đỗ Minh</t>
  </si>
  <si>
    <t>Nguyễn Minh</t>
  </si>
  <si>
    <t>Nguyễn Hồng</t>
  </si>
  <si>
    <t>Tùng</t>
  </si>
  <si>
    <t>Vinh</t>
  </si>
  <si>
    <t>24.10.94</t>
  </si>
  <si>
    <t>Nguyễn Chí</t>
  </si>
  <si>
    <t>12.11.93</t>
  </si>
  <si>
    <t>Dung</t>
  </si>
  <si>
    <t>Đặng Hữu</t>
  </si>
  <si>
    <t>Dương</t>
  </si>
  <si>
    <t>Nguyễn Hoàng</t>
  </si>
  <si>
    <t>Võ</t>
  </si>
  <si>
    <t>Đức</t>
  </si>
  <si>
    <t>Trần Quang</t>
  </si>
  <si>
    <t>28.08.93</t>
  </si>
  <si>
    <t>Bùi Văn</t>
  </si>
  <si>
    <t>Hoàng Văn</t>
  </si>
  <si>
    <t>05.06.93</t>
  </si>
  <si>
    <t>05.09.93</t>
  </si>
  <si>
    <t>Hiền</t>
  </si>
  <si>
    <t>20.05.93</t>
  </si>
  <si>
    <t>17.02.93</t>
  </si>
  <si>
    <t>20.08.93</t>
  </si>
  <si>
    <t>Trần Anh</t>
  </si>
  <si>
    <t>Khanh</t>
  </si>
  <si>
    <t>Lợi</t>
  </si>
  <si>
    <t>20.02.93</t>
  </si>
  <si>
    <t>Nguyễn Trọng</t>
  </si>
  <si>
    <t>Phạm Trung</t>
  </si>
  <si>
    <t>Trần Công</t>
  </si>
  <si>
    <t>Nguyên</t>
  </si>
  <si>
    <t>Thương</t>
  </si>
  <si>
    <t>Đỗ Văn</t>
  </si>
  <si>
    <t>Toàn</t>
  </si>
  <si>
    <t>08.07.93</t>
  </si>
  <si>
    <t>Trà</t>
  </si>
  <si>
    <t>28.07.93</t>
  </si>
  <si>
    <t>Trung</t>
  </si>
  <si>
    <t>12D201M033</t>
  </si>
  <si>
    <t>Trần Phan Nhật</t>
  </si>
  <si>
    <t>12D201M034</t>
  </si>
  <si>
    <t>12D201M035</t>
  </si>
  <si>
    <t>12D201M036</t>
  </si>
  <si>
    <t>Nguyễn Thị Hồng</t>
  </si>
  <si>
    <t>24.02.94</t>
  </si>
  <si>
    <t>12D201M037</t>
  </si>
  <si>
    <t>12D201M039</t>
  </si>
  <si>
    <t>Lý Tài</t>
  </si>
  <si>
    <t>15.10.94</t>
  </si>
  <si>
    <t>12D201M041</t>
  </si>
  <si>
    <t>12D201M042</t>
  </si>
  <si>
    <t>Đặng Duy</t>
  </si>
  <si>
    <t>12D201M043</t>
  </si>
  <si>
    <t>Trà Tấn</t>
  </si>
  <si>
    <t>21.03.94</t>
  </si>
  <si>
    <t>12D201M044</t>
  </si>
  <si>
    <t>Võ Thế</t>
  </si>
  <si>
    <t>12D201M045</t>
  </si>
  <si>
    <t>Đinh Hoàng</t>
  </si>
  <si>
    <t>07.02.94</t>
  </si>
  <si>
    <t>12D201M046</t>
  </si>
  <si>
    <t>Bùi Vạn</t>
  </si>
  <si>
    <t>04.12.94</t>
  </si>
  <si>
    <t>12D201M050</t>
  </si>
  <si>
    <t>Trần Khánh</t>
  </si>
  <si>
    <t>12D201M052</t>
  </si>
  <si>
    <t>12D201M053</t>
  </si>
  <si>
    <t>12D201M054</t>
  </si>
  <si>
    <t>Trịnh Duy</t>
  </si>
  <si>
    <t>17.12.93</t>
  </si>
  <si>
    <r>
      <t>SỐ ĐƠN VỊ HỌC TRÌNH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1 NĂM HỌC 2014 - 2015</t>
    </r>
    <r>
      <rPr>
        <sz val="12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kỹ thuật khóa 2012</t>
    </r>
  </si>
  <si>
    <t>12 CĐ - ĐT
 1,2,3</t>
  </si>
  <si>
    <t xml:space="preserve">Hệ thống điều khiển tự động </t>
  </si>
  <si>
    <t>Điều khiển lập trình 1</t>
  </si>
  <si>
    <t>Kỹ thuật Audio và Video (số)</t>
  </si>
  <si>
    <t xml:space="preserve">Đồ án Cung cấp điện </t>
  </si>
  <si>
    <t xml:space="preserve">Thực tập Vi xử lý </t>
  </si>
  <si>
    <t xml:space="preserve">Thực tập Điều khiển lập trình </t>
  </si>
  <si>
    <t xml:space="preserve">Thực tập Điện tử công nghiệp </t>
  </si>
  <si>
    <t xml:space="preserve">12 CĐ - Đ
 1,2,3 </t>
  </si>
  <si>
    <t xml:space="preserve">Nhà máy điện và trạm </t>
  </si>
  <si>
    <t xml:space="preserve">Điện công nghiệp </t>
  </si>
  <si>
    <t xml:space="preserve">Đồ án Điện công nghiệp </t>
  </si>
  <si>
    <t xml:space="preserve">Thực tập Đo lường và cảm biến </t>
  </si>
  <si>
    <t xml:space="preserve">Thực tập Điện công nghiệp cơ bản </t>
  </si>
  <si>
    <t>12 CĐ - NL 
1,2</t>
  </si>
  <si>
    <t xml:space="preserve">Tin học ứng dụng </t>
  </si>
  <si>
    <t xml:space="preserve">Thiết bị đo và tự động điều khiển </t>
  </si>
  <si>
    <t xml:space="preserve">Điều hoà không khí </t>
  </si>
  <si>
    <t xml:space="preserve">Lò hơi công nghiệp </t>
  </si>
  <si>
    <t xml:space="preserve">Thiết kế lắp đặt trạm lạnh </t>
  </si>
  <si>
    <t xml:space="preserve">Trang bị điện hệ thống lạnh </t>
  </si>
  <si>
    <t xml:space="preserve">Điều khiển lập trình  </t>
  </si>
  <si>
    <t xml:space="preserve">Thực tập PLC Điều khiển lập trình </t>
  </si>
  <si>
    <t xml:space="preserve">Thực tập Trang bị điện hệ thống lạnh </t>
  </si>
  <si>
    <t>12 CĐ - CK
 1, 2, 3</t>
  </si>
  <si>
    <t xml:space="preserve">Kinh tế CN và quản trị chất lượng </t>
  </si>
  <si>
    <t xml:space="preserve">Máy cắt kim loại </t>
  </si>
  <si>
    <t xml:space="preserve">Đồ gá </t>
  </si>
  <si>
    <t>Công nghệ chế tạo máy 2</t>
  </si>
  <si>
    <t xml:space="preserve">Truyền động thuỷ lực và khí nén trong CN </t>
  </si>
  <si>
    <t xml:space="preserve">Công nghệ CNC </t>
  </si>
  <si>
    <t>Công nghệ CAD/CAM</t>
  </si>
  <si>
    <t xml:space="preserve">12 CĐ - Ô 
1,2 </t>
  </si>
  <si>
    <t>Ôtô 1</t>
  </si>
  <si>
    <t>Ôtô 2</t>
  </si>
  <si>
    <t>Hệ thống điện và điện tử ôtô</t>
  </si>
  <si>
    <t>Thực tập Kỹ thuật lái xe</t>
  </si>
  <si>
    <t>Thực tập Động cơ 2</t>
  </si>
  <si>
    <t>Thực tập Ôtô 1</t>
  </si>
  <si>
    <t>Thực tập Điện ôtô 1</t>
  </si>
  <si>
    <t>12 CĐ - MAY</t>
  </si>
  <si>
    <t>Thiết kế trang phục 3</t>
  </si>
  <si>
    <t xml:space="preserve">Đồ án Thiết kế trang phục </t>
  </si>
  <si>
    <t>Công nghệ may trang phục 3</t>
  </si>
  <si>
    <t xml:space="preserve">Hệ thống cở số trang phục </t>
  </si>
  <si>
    <t xml:space="preserve">Tổ chức và quản lý may công nghiệp </t>
  </si>
  <si>
    <t xml:space="preserve">Quản lý đơn hàng </t>
  </si>
  <si>
    <t>Thực tập May trang phục 2</t>
  </si>
  <si>
    <t xml:space="preserve">Thực tập Tin học ứng dụng ngành may </t>
  </si>
  <si>
    <t>Thực tập Thiết kế rập</t>
  </si>
  <si>
    <t xml:space="preserve">12 CĐ - TP  </t>
  </si>
  <si>
    <t xml:space="preserve">Lý thuyết đồ thị </t>
  </si>
  <si>
    <t>Lập trình Web 1</t>
  </si>
  <si>
    <t xml:space="preserve">Hệ quản trị cơ sở dữ liệu </t>
  </si>
  <si>
    <t>Lập trình cơ sở dữ liệu</t>
  </si>
  <si>
    <t xml:space="preserve">12 CĐ - TM  </t>
  </si>
  <si>
    <t xml:space="preserve">Thiết bị mạng </t>
  </si>
  <si>
    <t xml:space="preserve">Mạng Linux </t>
  </si>
  <si>
    <t xml:space="preserve"> </t>
  </si>
  <si>
    <t>A</t>
  </si>
  <si>
    <t>ĐT4</t>
  </si>
  <si>
    <t>LT</t>
  </si>
  <si>
    <t>B</t>
  </si>
  <si>
    <t>ĐT4-Con TB 4/4</t>
  </si>
  <si>
    <t>LPHT</t>
  </si>
  <si>
    <t>DT.Hoa</t>
  </si>
  <si>
    <t>Mẹ DT.Tày</t>
  </si>
  <si>
    <t>LPKL</t>
  </si>
  <si>
    <t>ĐT4-DT.Nùng*</t>
  </si>
  <si>
    <t>Con BB 2/3</t>
  </si>
  <si>
    <t>DT.Mường*</t>
  </si>
  <si>
    <t>DT.Chăm</t>
  </si>
  <si>
    <t>11D0060032</t>
  </si>
  <si>
    <t>*</t>
  </si>
  <si>
    <t>TNH.11CĐ-ĐT2</t>
  </si>
  <si>
    <t>10D0060168</t>
  </si>
  <si>
    <t>30.09.87</t>
  </si>
  <si>
    <t>BĐXN-TNHL210CĐ-ĐT3</t>
  </si>
  <si>
    <t>11D0060192</t>
  </si>
  <si>
    <t>TNH.11CĐ-ĐT4</t>
  </si>
  <si>
    <t>Đ3</t>
  </si>
  <si>
    <t>BĐXN</t>
  </si>
  <si>
    <t>11D0010122</t>
  </si>
  <si>
    <t>TNH,11CĐ-Đ4</t>
  </si>
  <si>
    <t>11D0010026</t>
  </si>
  <si>
    <t>TNH.11CĐ-Đ1</t>
  </si>
  <si>
    <t>11D0010137</t>
  </si>
  <si>
    <t>Doãn Bá</t>
  </si>
  <si>
    <t>TNH.11CĐ-Đ5</t>
  </si>
  <si>
    <t>11D0010306</t>
  </si>
  <si>
    <t>Bùi Tấn</t>
  </si>
  <si>
    <t>TNH.11CĐ-Đ3</t>
  </si>
  <si>
    <t>11D0010301</t>
  </si>
  <si>
    <t>TNH.11CĐ-Đ4</t>
  </si>
  <si>
    <t>11D0010265</t>
  </si>
  <si>
    <t>Lê Trần Quốc</t>
  </si>
  <si>
    <t>MCCM*</t>
  </si>
  <si>
    <t>GĐ.CCCM</t>
  </si>
  <si>
    <t>com BB(TNLĐ61%)</t>
  </si>
  <si>
    <t>11D0010023</t>
  </si>
  <si>
    <t>Lê Cảnh</t>
  </si>
  <si>
    <t>TNH.11CĐ-Đ2</t>
  </si>
  <si>
    <t>11D0010153</t>
  </si>
  <si>
    <t>11D0010296</t>
  </si>
  <si>
    <t>Giang Hoài</t>
  </si>
  <si>
    <t>Đ4</t>
  </si>
  <si>
    <t>Đ4-con TB 3/4</t>
  </si>
  <si>
    <t>11D0010071</t>
  </si>
  <si>
    <t>11D0010078</t>
  </si>
  <si>
    <t>Con BB 3/3</t>
  </si>
  <si>
    <t>CL.Tr.M.Thơm</t>
  </si>
  <si>
    <t>CL.Tr.M.Thảo</t>
  </si>
  <si>
    <t>Con C.Phím PV</t>
  </si>
  <si>
    <t>11D0070037</t>
  </si>
  <si>
    <t>TNH.11CĐ-NL2</t>
  </si>
  <si>
    <t>11D0070089</t>
  </si>
  <si>
    <t>Dương Phạm Minh</t>
  </si>
  <si>
    <t>30.09.92</t>
  </si>
  <si>
    <t>TNH.11CĐ-NL1</t>
  </si>
  <si>
    <t>Con BB 2/3, TB 3/4</t>
  </si>
  <si>
    <t>CK4</t>
  </si>
  <si>
    <t>CL.S.H.Thanh</t>
  </si>
  <si>
    <t>CL.T.M.Quyền</t>
  </si>
  <si>
    <t>Con TB 3/4</t>
  </si>
  <si>
    <t>ĐCRL</t>
  </si>
  <si>
    <t>CK4-Con TB 4/4</t>
  </si>
  <si>
    <t>CK4-Con C.Nga PV</t>
  </si>
  <si>
    <t>MCM(cha mất tích)</t>
  </si>
  <si>
    <t>DT.Nùng</t>
  </si>
  <si>
    <t>Con TB 4/4</t>
  </si>
  <si>
    <t>11D0020011</t>
  </si>
  <si>
    <t>Dự</t>
  </si>
  <si>
    <t>TNH.11CĐ-CK1</t>
  </si>
  <si>
    <t>11D0020100</t>
  </si>
  <si>
    <t>19.02.91</t>
  </si>
  <si>
    <t>em T.Khoa ĐL giảm 50%</t>
  </si>
  <si>
    <t>CL.V.H.Duy</t>
  </si>
  <si>
    <t>Ô2 sang</t>
  </si>
  <si>
    <t>em C.Trinh-P.TC-HC-TH</t>
  </si>
  <si>
    <t>11D0030016</t>
  </si>
  <si>
    <t>Ô3.BL.11CĐ-Ô1</t>
  </si>
  <si>
    <t>11D0030080</t>
  </si>
  <si>
    <t>TNH.11CĐ-Ô1</t>
  </si>
  <si>
    <t>11D0030083</t>
  </si>
  <si>
    <t>Cao Lê Hồng</t>
  </si>
  <si>
    <t>30.12.93</t>
  </si>
  <si>
    <t>TNH.11CĐ-Ô2</t>
  </si>
  <si>
    <t>11D0030147</t>
  </si>
  <si>
    <t>Hồ Nhật</t>
  </si>
  <si>
    <t>06.04.91</t>
  </si>
  <si>
    <t>11D0030441</t>
  </si>
  <si>
    <t>Cao Đình</t>
  </si>
  <si>
    <t>Ô9-TNH.11CĐ-Ô8</t>
  </si>
  <si>
    <t>Nữ</t>
  </si>
  <si>
    <t>TP2</t>
  </si>
  <si>
    <t>TP2-DT.Hoa</t>
  </si>
  <si>
    <t>TNH.11CĐ-TP2</t>
  </si>
  <si>
    <t>11D0040009</t>
  </si>
  <si>
    <t>TNH.11CĐ-TP1</t>
  </si>
  <si>
    <t>11D0040141</t>
  </si>
  <si>
    <t>Tăng Tuấn</t>
  </si>
  <si>
    <t>TNH.11CĐ-TP4</t>
  </si>
  <si>
    <t>TM2</t>
  </si>
  <si>
    <t>CL.Tr.K.Quang</t>
  </si>
  <si>
    <t>11D0050145</t>
  </si>
  <si>
    <t>Hoàng Tiến</t>
  </si>
  <si>
    <t>TNH.11CĐ-TM3</t>
  </si>
  <si>
    <r>
      <t>Con TB3/4</t>
    </r>
    <r>
      <rPr>
        <b/>
        <sz val="6"/>
        <color indexed="8"/>
        <rFont val="Times New Roman"/>
        <family val="1"/>
      </rPr>
      <t>-BL.11CĐ-Ô3</t>
    </r>
  </si>
  <si>
    <r>
      <t xml:space="preserve">Đối với SV theo danh sách lớp của Phòng Công tác HSSV:
Vào bảng tính:
</t>
    </r>
    <r>
      <rPr>
        <b/>
        <sz val="13"/>
        <rFont val="Arial"/>
      </rPr>
      <t xml:space="preserve">HP LY THUYET </t>
    </r>
    <r>
      <rPr>
        <sz val="13"/>
        <rFont val="Arial"/>
      </rPr>
      <t xml:space="preserve">cho học phần lý thuyết
</t>
    </r>
    <r>
      <rPr>
        <b/>
        <sz val="13"/>
        <rFont val="Arial"/>
      </rPr>
      <t>HP THUC HANH</t>
    </r>
    <r>
      <rPr>
        <sz val="13"/>
        <rFont val="Arial"/>
      </rPr>
      <t xml:space="preserve"> cho học phần thực hành
</t>
    </r>
    <r>
      <rPr>
        <b/>
        <sz val="13"/>
        <rFont val="Arial"/>
        <family val="2"/>
      </rPr>
      <t>HP DO AN</t>
    </r>
    <r>
      <rPr>
        <sz val="13"/>
        <rFont val="Arial"/>
      </rPr>
      <t xml:space="preserve"> cho học phần đồ án</t>
    </r>
    <r>
      <rPr>
        <b/>
        <sz val="13"/>
        <rFont val="Arial"/>
        <family val="2"/>
      </rPr>
      <t/>
    </r>
  </si>
  <si>
    <t>II</t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</si>
  <si>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khaothiltt@gmail.com</t>
    </r>
    <r>
      <rPr>
        <sz val="13"/>
        <rFont val="Arial"/>
      </rPr>
      <t xml:space="preserve"> hoặc liên hệ trực tiếp với Phòng Khảo thí và Kiểm định chất lượng giáo dục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</si>
  <si>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</rPr>
      <t>tenlop_tenhocphan</t>
    </r>
    <r>
      <rPr>
        <sz val="13"/>
        <rFont val="Arial"/>
      </rPr>
      <t xml:space="preserve"> và gởi bằng mail cho </t>
    </r>
    <r>
      <rPr>
        <b/>
        <sz val="13"/>
        <rFont val="Arial"/>
        <family val="2"/>
      </rPr>
      <t>GVCN</t>
    </r>
    <r>
      <rPr>
        <sz val="13"/>
        <rFont val="Arial"/>
      </rPr>
      <t xml:space="preserve">, </t>
    </r>
    <r>
      <rPr>
        <b/>
        <sz val="13"/>
        <rFont val="Arial"/>
        <family val="2"/>
      </rPr>
      <t>Khoa</t>
    </r>
    <r>
      <rPr>
        <sz val="13"/>
        <rFont val="Arial"/>
      </rPr>
      <t xml:space="preserve"> và </t>
    </r>
    <r>
      <rPr>
        <b/>
        <sz val="13"/>
        <rFont val="Arial"/>
        <family val="2"/>
      </rPr>
      <t>Phòng KT&amp;KDCLGD</t>
    </r>
    <r>
      <rPr>
        <sz val="13"/>
        <rFont val="Arial"/>
      </rPr>
      <t>.</t>
    </r>
  </si>
  <si>
    <r>
      <t xml:space="preserve">Lưu ý 1: Đảm bảo tính chính xác và thứ tự của </t>
    </r>
    <r>
      <rPr>
        <b/>
        <sz val="13"/>
        <rFont val="Arial"/>
      </rPr>
      <t>MSSV</t>
    </r>
    <r>
      <rPr>
        <sz val="13"/>
        <rFont val="Arial"/>
      </rPr>
      <t>.</t>
    </r>
  </si>
  <si>
    <r>
      <t xml:space="preserve">Lưu ý 2: Khi muốn in bảng điểm học phần, có thể chọn các hàng không có dữ liệu (trống), kích chuột phải, chọn </t>
    </r>
    <r>
      <rPr>
        <b/>
        <sz val="13"/>
        <rFont val="Arial"/>
        <family val="2"/>
      </rPr>
      <t>HIDE</t>
    </r>
    <r>
      <rPr>
        <sz val="13"/>
        <rFont val="Arial"/>
      </rPr>
      <t>.</t>
    </r>
  </si>
  <si>
    <r>
      <t xml:space="preserve">Dán </t>
    </r>
    <r>
      <rPr>
        <b/>
        <sz val="13"/>
        <rFont val="Arial"/>
      </rPr>
      <t xml:space="preserve">MSSV </t>
    </r>
    <r>
      <rPr>
        <sz val="13"/>
        <rFont val="Arial"/>
      </rPr>
      <t xml:space="preserve">vào cột </t>
    </r>
    <r>
      <rPr>
        <b/>
        <sz val="13"/>
        <rFont val="Arial"/>
      </rPr>
      <t>B</t>
    </r>
    <r>
      <rPr>
        <sz val="13"/>
        <rFont val="Arial"/>
      </rPr>
      <t xml:space="preserve"> tương ứng của bảng điểm học phần (Họ và tên sinh viên sẽ được truyền vào theo MSSV, cột số thứ tự điền tự động).</t>
    </r>
  </si>
  <si>
    <t>11D0050002</t>
  </si>
  <si>
    <t>11D0050034</t>
  </si>
  <si>
    <t>Trần Bá</t>
  </si>
  <si>
    <t>11D0050112</t>
  </si>
  <si>
    <t>11D0050147</t>
  </si>
  <si>
    <t>La Minh Quốc</t>
  </si>
  <si>
    <t xml:space="preserve">BẢNG ĐIỂM HỌC PHẦN ĐỒ ÁN MÔN HỌC </t>
  </si>
  <si>
    <t xml:space="preserve">Số ĐVHT: </t>
  </si>
  <si>
    <t>Lớp:</t>
  </si>
  <si>
    <t xml:space="preserve">HỌC KỲ:  </t>
  </si>
  <si>
    <t>NĂM HỌC:  2013 - 2014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</si>
  <si>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</si>
  <si>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</si>
  <si>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</si>
  <si>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</si>
  <si>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</si>
  <si>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</si>
  <si>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</si>
  <si>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</si>
  <si>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</si>
  <si>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</si>
  <si>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</si>
  <si>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</si>
  <si>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</si>
  <si>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BẢNG ĐIỂM HỌC PHẦN THỰC HÀNH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</si>
  <si>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</si>
  <si>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</si>
  <si>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</si>
  <si>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</si>
  <si>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</si>
  <si>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</si>
  <si>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</si>
  <si>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</si>
  <si>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</si>
  <si>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</si>
  <si>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Dân</t>
  </si>
  <si>
    <t>Nguyễn Nhật</t>
  </si>
  <si>
    <t>Nguyễn Hoài</t>
  </si>
  <si>
    <t>Đoàn Thanh</t>
  </si>
  <si>
    <t>30.05.93</t>
  </si>
  <si>
    <t>Khương</t>
  </si>
  <si>
    <t>24.05.93</t>
  </si>
  <si>
    <t>20.11.92</t>
  </si>
  <si>
    <t>02.04.93</t>
  </si>
  <si>
    <t>Thống</t>
  </si>
  <si>
    <t>Đỗ Quốc</t>
  </si>
  <si>
    <t>11.03.93</t>
  </si>
  <si>
    <t>16.11.92</t>
  </si>
  <si>
    <t>Vũ Ngọc</t>
  </si>
  <si>
    <t>17.08.93</t>
  </si>
  <si>
    <t>Nguyễn Bảo</t>
  </si>
  <si>
    <t>Thi</t>
  </si>
  <si>
    <t>03.01.93</t>
  </si>
  <si>
    <t>Tuyến</t>
  </si>
  <si>
    <t>Cẩm</t>
  </si>
  <si>
    <t>Nguyễn Thị</t>
  </si>
  <si>
    <t>Phạm Thị</t>
  </si>
  <si>
    <t>Nguyễn Thị Thùy</t>
  </si>
  <si>
    <t>Liên</t>
  </si>
  <si>
    <t>29.03.93</t>
  </si>
  <si>
    <t>Dương Thị</t>
  </si>
  <si>
    <t>Trang</t>
  </si>
  <si>
    <t>Phi</t>
  </si>
  <si>
    <t>12D2010004</t>
  </si>
  <si>
    <t xml:space="preserve">Đậu Trọng  </t>
  </si>
  <si>
    <t>12CĐ-CK1</t>
  </si>
  <si>
    <t>12D2010005</t>
  </si>
  <si>
    <t>Đỗ Huỳnh Duy</t>
  </si>
  <si>
    <t>12D2010009</t>
  </si>
  <si>
    <t>Đỗ Chiếm</t>
  </si>
  <si>
    <t>Bao</t>
  </si>
  <si>
    <t>12D2010017</t>
  </si>
  <si>
    <t xml:space="preserve">Trần   </t>
  </si>
  <si>
    <t>Dãnh</t>
  </si>
  <si>
    <t>14.09.94</t>
  </si>
  <si>
    <t>12D2010024</t>
  </si>
  <si>
    <t>12D2010029</t>
  </si>
  <si>
    <t>02.02.94</t>
  </si>
  <si>
    <t>12D2010030</t>
  </si>
  <si>
    <t>19.06.94</t>
  </si>
  <si>
    <t>12D2010033</t>
  </si>
  <si>
    <t xml:space="preserve">Võ Ngọc  </t>
  </si>
  <si>
    <t>03.02.94</t>
  </si>
  <si>
    <t>12D2010036</t>
  </si>
  <si>
    <t xml:space="preserve">Nguyễn Giao Bảo </t>
  </si>
  <si>
    <t>06.12.94</t>
  </si>
  <si>
    <t>12D2010037</t>
  </si>
  <si>
    <t>12D2010041</t>
  </si>
  <si>
    <t>Đối</t>
  </si>
  <si>
    <t>12D2010049</t>
  </si>
  <si>
    <t>12D2010061</t>
  </si>
  <si>
    <t>Hổ</t>
  </si>
  <si>
    <t>12D2010069</t>
  </si>
  <si>
    <t>Hửu</t>
  </si>
  <si>
    <t>12D2010073</t>
  </si>
  <si>
    <t>12D2010081</t>
  </si>
  <si>
    <t>Phan Quốc</t>
  </si>
  <si>
    <t>23.02.94</t>
  </si>
  <si>
    <t>12D2010085</t>
  </si>
  <si>
    <t>12D2010089</t>
  </si>
  <si>
    <t>Lê Minh</t>
  </si>
  <si>
    <t>01.04.93</t>
  </si>
  <si>
    <t>06.11.93</t>
  </si>
  <si>
    <t>Lê Tiến</t>
  </si>
  <si>
    <t>20.08.91</t>
  </si>
  <si>
    <t>Nguyễn Long</t>
  </si>
  <si>
    <t>03.08.93</t>
  </si>
  <si>
    <t>Tấn</t>
  </si>
  <si>
    <t>05.02.93</t>
  </si>
  <si>
    <t>12.02.92</t>
  </si>
  <si>
    <t>Tú</t>
  </si>
  <si>
    <t>Đặng Văn</t>
  </si>
  <si>
    <t>12.08.93</t>
  </si>
  <si>
    <t>11.10.93</t>
  </si>
  <si>
    <t>26.02.93</t>
  </si>
  <si>
    <t>Phạm Quang</t>
  </si>
  <si>
    <t>Đô</t>
  </si>
  <si>
    <t>07.12.93</t>
  </si>
  <si>
    <t>Lập</t>
  </si>
  <si>
    <t>02.02.93</t>
  </si>
  <si>
    <t>Minh</t>
  </si>
  <si>
    <t>14.01.93</t>
  </si>
  <si>
    <t>25.02.92</t>
  </si>
  <si>
    <t>19.02.93</t>
  </si>
  <si>
    <t>Phương</t>
  </si>
  <si>
    <t>04.10.93</t>
  </si>
  <si>
    <t>19.11.93</t>
  </si>
  <si>
    <t>Nguyễn Đình</t>
  </si>
  <si>
    <t>02.11.93</t>
  </si>
  <si>
    <t>Trương Văn</t>
  </si>
  <si>
    <t>Viên</t>
  </si>
  <si>
    <t>Hoàng Xuân</t>
  </si>
  <si>
    <t>Chí</t>
  </si>
  <si>
    <t>Danh</t>
  </si>
  <si>
    <t>Hồ Sĩ</t>
  </si>
  <si>
    <t>06.09.93</t>
  </si>
  <si>
    <t>14.02.93</t>
  </si>
  <si>
    <t>Khánh</t>
  </si>
  <si>
    <t>01.03.93</t>
  </si>
  <si>
    <t>27.08.91</t>
  </si>
  <si>
    <t>Tô Công</t>
  </si>
  <si>
    <t>Ninh</t>
  </si>
  <si>
    <t>21.01.93</t>
  </si>
  <si>
    <t>Phạm Tấn</t>
  </si>
  <si>
    <t>Tây</t>
  </si>
  <si>
    <t>14.04.93</t>
  </si>
  <si>
    <t>Thảo</t>
  </si>
  <si>
    <t>26.10.93</t>
  </si>
  <si>
    <t>Trình</t>
  </si>
  <si>
    <t>Lê Công</t>
  </si>
  <si>
    <t>16.11.93</t>
  </si>
  <si>
    <t>Vương</t>
  </si>
  <si>
    <t>Lê Tuấn</t>
  </si>
  <si>
    <t>Trần Ngọc</t>
  </si>
  <si>
    <t>Đặng Minh</t>
  </si>
  <si>
    <t>Lê Trung</t>
  </si>
  <si>
    <t>Thư</t>
  </si>
  <si>
    <t>06.12.93</t>
  </si>
  <si>
    <t>Võ Thanh</t>
  </si>
  <si>
    <t>Hồ Thanh</t>
  </si>
  <si>
    <t>05.10.93</t>
  </si>
  <si>
    <t>Định</t>
  </si>
  <si>
    <r>
      <t xml:space="preserve">Nhập </t>
    </r>
    <r>
      <rPr>
        <b/>
        <sz val="13"/>
        <rFont val="Arial"/>
      </rPr>
      <t>tên học phần</t>
    </r>
    <r>
      <rPr>
        <sz val="13"/>
        <rFont val="Arial"/>
      </rPr>
      <t xml:space="preserve">; số </t>
    </r>
    <r>
      <rPr>
        <b/>
        <sz val="13"/>
        <rFont val="Arial"/>
      </rPr>
      <t xml:space="preserve">ĐVHT </t>
    </r>
    <r>
      <rPr>
        <sz val="13"/>
        <rFont val="Arial"/>
        <family val="2"/>
      </rPr>
      <t xml:space="preserve">và </t>
    </r>
    <r>
      <rPr>
        <b/>
        <sz val="13"/>
        <rFont val="Arial"/>
        <family val="2"/>
      </rPr>
      <t xml:space="preserve">Họ tên giảng viên </t>
    </r>
    <r>
      <rPr>
        <b/>
        <sz val="13"/>
        <rFont val="Arial"/>
      </rPr>
      <t>(bắt buộc)</t>
    </r>
    <r>
      <rPr>
        <sz val="13"/>
        <rFont val="Arial"/>
      </rPr>
      <t>.</t>
    </r>
  </si>
  <si>
    <r>
      <t xml:space="preserve">Kích chuột vào mũi tên hướng xuống nằm ở góc bên phải của cột </t>
    </r>
    <r>
      <rPr>
        <b/>
        <sz val="13"/>
        <rFont val="Arial"/>
        <family val="2"/>
      </rPr>
      <t>F</t>
    </r>
    <r>
      <rPr>
        <sz val="13"/>
        <rFont val="Arial"/>
      </rPr>
      <t>, chọn tên lớp cần hiển thị, sau đó chọn toàn bộ MSSV (mã số sinh viên) của lớp, nhấn phím Ctrl-C để chép mã số SV.</t>
    </r>
  </si>
  <si>
    <t>12D3010004</t>
  </si>
  <si>
    <t>Lê Bảo</t>
  </si>
  <si>
    <t>12CĐ-ĐT1</t>
  </si>
  <si>
    <t>12D3010005</t>
  </si>
  <si>
    <t>Bùi Thiên</t>
  </si>
  <si>
    <t>12D3010009</t>
  </si>
  <si>
    <t xml:space="preserve">Mai Thái  </t>
  </si>
  <si>
    <t>14.10.94</t>
  </si>
  <si>
    <t>12D3010012</t>
  </si>
  <si>
    <t>Binh</t>
  </si>
  <si>
    <t>16.03.92</t>
  </si>
  <si>
    <t>12D3010013</t>
  </si>
  <si>
    <t>12D3010016</t>
  </si>
  <si>
    <t>05.01.94</t>
  </si>
  <si>
    <t>12D3010017</t>
  </si>
  <si>
    <t xml:space="preserve">Phạm Minh  </t>
  </si>
  <si>
    <t>22.04.94</t>
  </si>
  <si>
    <t>12D3010029</t>
  </si>
  <si>
    <t>28.02.94</t>
  </si>
  <si>
    <t>12D3010037</t>
  </si>
  <si>
    <t xml:space="preserve">Ngô Quang  </t>
  </si>
  <si>
    <t>12D3010041</t>
  </si>
  <si>
    <t>22.09.94</t>
  </si>
  <si>
    <t>12D3010045</t>
  </si>
  <si>
    <t xml:space="preserve">Lê Xuân  </t>
  </si>
  <si>
    <t>19.04.93</t>
  </si>
  <si>
    <t>12D3010053</t>
  </si>
  <si>
    <t>Mạch Minh</t>
  </si>
  <si>
    <t>01.10.94</t>
  </si>
  <si>
    <t>12D3010057</t>
  </si>
  <si>
    <t>Hoàng Trường</t>
  </si>
  <si>
    <t>19.02.94</t>
  </si>
  <si>
    <t>Nguyễn Quang</t>
  </si>
  <si>
    <t>Thắng</t>
  </si>
  <si>
    <t>Thuận</t>
  </si>
  <si>
    <t>21.08.93</t>
  </si>
  <si>
    <t>10.03.93</t>
  </si>
  <si>
    <t>12D3010140</t>
  </si>
  <si>
    <t>06.07.94</t>
  </si>
  <si>
    <t>12D3010144</t>
  </si>
  <si>
    <t>Mai Hoài</t>
  </si>
  <si>
    <t>23.09.94</t>
  </si>
  <si>
    <t>12D3010145</t>
  </si>
  <si>
    <t xml:space="preserve">Lê Hoàng  </t>
  </si>
  <si>
    <t>Thức</t>
  </si>
  <si>
    <t>12D3010149</t>
  </si>
  <si>
    <t>07.06.93</t>
  </si>
  <si>
    <t>Trần Đức</t>
  </si>
  <si>
    <t>02.12.93</t>
  </si>
  <si>
    <t>19.05.93</t>
  </si>
  <si>
    <t>Nguyễn Thành</t>
  </si>
  <si>
    <t>Trần Quốc</t>
  </si>
  <si>
    <t>Nguyễn Công</t>
  </si>
  <si>
    <t>Huyền</t>
  </si>
  <si>
    <t>Huynh</t>
  </si>
  <si>
    <t>10.04.93</t>
  </si>
  <si>
    <t>Long</t>
  </si>
  <si>
    <t>Luân</t>
  </si>
  <si>
    <t>12D3010040</t>
  </si>
  <si>
    <t>25.05.94</t>
  </si>
  <si>
    <t>12D3010042</t>
  </si>
  <si>
    <t xml:space="preserve">Phan Thái  </t>
  </si>
  <si>
    <t>12D3010044</t>
  </si>
  <si>
    <t>19.05.94</t>
  </si>
  <si>
    <t>12D3010046</t>
  </si>
  <si>
    <t>17.07.94</t>
  </si>
  <si>
    <t>12D3010050</t>
  </si>
  <si>
    <t xml:space="preserve">Nguyễn Việt  </t>
  </si>
  <si>
    <t>01.02.94</t>
  </si>
  <si>
    <t>12D3010052</t>
  </si>
  <si>
    <t>16.11.94</t>
  </si>
  <si>
    <t>12D3010056</t>
  </si>
  <si>
    <t xml:space="preserve">Trần Ngọc  </t>
  </si>
  <si>
    <t>08.08.94</t>
  </si>
  <si>
    <t>12D3010058</t>
  </si>
  <si>
    <t xml:space="preserve">Phan Trọng  </t>
  </si>
  <si>
    <t>22.05.94</t>
  </si>
  <si>
    <t>12D3010062</t>
  </si>
  <si>
    <t>09.01.94</t>
  </si>
  <si>
    <t>12D3010066</t>
  </si>
  <si>
    <t xml:space="preserve">La Tuấn  </t>
  </si>
  <si>
    <t>12D3010070</t>
  </si>
  <si>
    <t xml:space="preserve">Nguyễn Tấn  </t>
  </si>
  <si>
    <t>29.08.94</t>
  </si>
  <si>
    <t>12D3010074</t>
  </si>
  <si>
    <t>26.05.94</t>
  </si>
  <si>
    <t>12D3010078</t>
  </si>
  <si>
    <t>Nguyễn Chí Bình</t>
  </si>
  <si>
    <t>17.12.91</t>
  </si>
  <si>
    <t>12D3010082</t>
  </si>
  <si>
    <t>28.10.94</t>
  </si>
  <si>
    <t>12D3010086</t>
  </si>
  <si>
    <t>12D3010090</t>
  </si>
  <si>
    <t>Mai Lê Hoàng</t>
  </si>
  <si>
    <t>12D3010094</t>
  </si>
  <si>
    <t>00.00.94</t>
  </si>
  <si>
    <t>12D3010180</t>
  </si>
  <si>
    <t>12D3010106</t>
  </si>
  <si>
    <t>12D3010118</t>
  </si>
  <si>
    <t>Nguyễn Văn Bé</t>
  </si>
  <si>
    <t>Tám</t>
  </si>
  <si>
    <t>22.04.90</t>
  </si>
  <si>
    <t>12D3010124</t>
  </si>
  <si>
    <t xml:space="preserve">Nguyễn Thanh  </t>
  </si>
  <si>
    <t>Tàu</t>
  </si>
  <si>
    <t>12D3010126</t>
  </si>
  <si>
    <t xml:space="preserve">Phạm Ngọc  </t>
  </si>
  <si>
    <t>10.03.94</t>
  </si>
  <si>
    <t>12D3010134</t>
  </si>
  <si>
    <t xml:space="preserve">Nguyễn Hải Kỳ </t>
  </si>
  <si>
    <t>15.09.94</t>
  </si>
  <si>
    <t>11.01.94</t>
  </si>
  <si>
    <t>12D3010150</t>
  </si>
  <si>
    <t>13.06.94</t>
  </si>
  <si>
    <t>12D3010154</t>
  </si>
  <si>
    <t>10.05.94</t>
  </si>
  <si>
    <t>12D3010158</t>
  </si>
  <si>
    <t>28.03.94</t>
  </si>
  <si>
    <t>12D3010162</t>
  </si>
  <si>
    <t>Trần Công Quốc</t>
  </si>
  <si>
    <t>Trưởng</t>
  </si>
  <si>
    <t>12D3010174</t>
  </si>
  <si>
    <t>03.09.94</t>
  </si>
  <si>
    <t>12D3010178</t>
  </si>
  <si>
    <t>11D0060107</t>
  </si>
  <si>
    <t>Đinh Bảo</t>
  </si>
  <si>
    <t>12D3010003</t>
  </si>
  <si>
    <t>Hà Việt</t>
  </si>
  <si>
    <t>12CĐ-ĐT3</t>
  </si>
  <si>
    <t>09.02.94</t>
  </si>
  <si>
    <t>12D3010015</t>
  </si>
  <si>
    <t xml:space="preserve">Lã Văn  </t>
  </si>
  <si>
    <t>12D3010019</t>
  </si>
  <si>
    <t>12.05.94</t>
  </si>
  <si>
    <t>12D3010031</t>
  </si>
  <si>
    <t xml:space="preserve">Nguyễn Khắc  </t>
  </si>
  <si>
    <t>10.10.94</t>
  </si>
  <si>
    <t>12.09.94</t>
  </si>
  <si>
    <t>12D3010039</t>
  </si>
  <si>
    <t>12.11.94</t>
  </si>
  <si>
    <t>12D3010043</t>
  </si>
  <si>
    <t xml:space="preserve">Phan Văn Thanh </t>
  </si>
  <si>
    <t>27.09.94</t>
  </si>
  <si>
    <t>12D3010068</t>
  </si>
  <si>
    <t xml:space="preserve">Lương Trọng  </t>
  </si>
  <si>
    <t>05.08.94</t>
  </si>
  <si>
    <t>12D3010071</t>
  </si>
  <si>
    <t>12D3010072</t>
  </si>
  <si>
    <t>12D3010083</t>
  </si>
  <si>
    <t>Nhạc</t>
  </si>
  <si>
    <t>15.07.94</t>
  </si>
  <si>
    <t>12D3010087</t>
  </si>
  <si>
    <t xml:space="preserve">Nguyễn Hoàng  </t>
  </si>
  <si>
    <t>27.11.94</t>
  </si>
  <si>
    <t>12D3010091</t>
  </si>
  <si>
    <t>Mong Hoàng</t>
  </si>
  <si>
    <t>05.11.94</t>
  </si>
  <si>
    <t>12D3010095</t>
  </si>
  <si>
    <t>30.04.92</t>
  </si>
  <si>
    <t>12D3010100</t>
  </si>
  <si>
    <t xml:space="preserve">Huỳnh Thanh  </t>
  </si>
  <si>
    <t>28.07.94</t>
  </si>
  <si>
    <t>25.01.94</t>
  </si>
  <si>
    <t>12D3010107</t>
  </si>
  <si>
    <t xml:space="preserve">Ngô Thanh  </t>
  </si>
  <si>
    <t>20.10.94</t>
  </si>
  <si>
    <t>12D3010111</t>
  </si>
  <si>
    <t xml:space="preserve">Chí Ngọc  </t>
  </si>
  <si>
    <t>16.09.94</t>
  </si>
  <si>
    <t>12D3010119</t>
  </si>
  <si>
    <t>Trần Ngọc Anh</t>
  </si>
  <si>
    <t>24.09.94</t>
  </si>
  <si>
    <t>12D3010131</t>
  </si>
  <si>
    <t>29.06.94</t>
  </si>
  <si>
    <t>12D3010139</t>
  </si>
  <si>
    <t xml:space="preserve">Dương Anh  </t>
  </si>
  <si>
    <t>28.05.94</t>
  </si>
  <si>
    <t>12D3010151</t>
  </si>
  <si>
    <t>29.11.94</t>
  </si>
  <si>
    <t>12D3010181</t>
  </si>
  <si>
    <t xml:space="preserve">Lê Hoài </t>
  </si>
  <si>
    <t>12D3010163</t>
  </si>
  <si>
    <t>Truyễn</t>
  </si>
  <si>
    <t>27.05.94</t>
  </si>
  <si>
    <t>Trịnh Đình</t>
  </si>
  <si>
    <t>12D3010175</t>
  </si>
  <si>
    <t>Nguyễn Tăng</t>
  </si>
  <si>
    <t>11D0060082</t>
  </si>
  <si>
    <t>03.05.91</t>
  </si>
  <si>
    <t>11D0060083</t>
  </si>
  <si>
    <t>14.07.93</t>
  </si>
  <si>
    <t>12D301Đ001</t>
  </si>
  <si>
    <t xml:space="preserve">Bùi Thuận  </t>
  </si>
  <si>
    <t>14.03.94</t>
  </si>
  <si>
    <t>12CĐ-Đ1</t>
  </si>
  <si>
    <t>12D301Đ007</t>
  </si>
  <si>
    <t>09.03.94</t>
  </si>
  <si>
    <t>12D301Đ009</t>
  </si>
  <si>
    <t>12D301Đ013</t>
  </si>
  <si>
    <t>20.04.91</t>
  </si>
  <si>
    <t>12D301Đ015</t>
  </si>
  <si>
    <t xml:space="preserve">Lâm Nguyễn Hùng </t>
  </si>
  <si>
    <t>14.02.94</t>
  </si>
  <si>
    <t>12D301Đ017</t>
  </si>
  <si>
    <t>12D301Đ021</t>
  </si>
  <si>
    <t>Diện</t>
  </si>
  <si>
    <t>12D301Đ023</t>
  </si>
  <si>
    <t xml:space="preserve">Trần Cung  </t>
  </si>
  <si>
    <t>25.09.92</t>
  </si>
  <si>
    <t>12D301Đ025</t>
  </si>
  <si>
    <t xml:space="preserve">Đỗ Thanh  </t>
  </si>
  <si>
    <t>12D301Đ027</t>
  </si>
  <si>
    <t>12D301Đ029</t>
  </si>
  <si>
    <t>Hồ Anh</t>
  </si>
  <si>
    <t>16.06.94</t>
  </si>
  <si>
    <t>12D301Đ031</t>
  </si>
  <si>
    <t xml:space="preserve">Nguyễn </t>
  </si>
  <si>
    <t>12D301Đ037</t>
  </si>
  <si>
    <t xml:space="preserve">Đoàn Ngọc  </t>
  </si>
  <si>
    <t>12D301Đ041</t>
  </si>
  <si>
    <t>12D301Đ045</t>
  </si>
  <si>
    <t>08.09.94</t>
  </si>
  <si>
    <t>12D301Đ049</t>
  </si>
  <si>
    <t>07.05.93</t>
  </si>
  <si>
    <t>12D301Đ053</t>
  </si>
  <si>
    <t xml:space="preserve">Nguyễn Trọng  </t>
  </si>
  <si>
    <t>12D301Đ065</t>
  </si>
  <si>
    <t>Nguyễn Phát</t>
  </si>
  <si>
    <t>10.06.94</t>
  </si>
  <si>
    <t>12D301Đ071</t>
  </si>
  <si>
    <t xml:space="preserve">Trương Thành  </t>
  </si>
  <si>
    <t>24.03.94</t>
  </si>
  <si>
    <t>12D301Đ073</t>
  </si>
  <si>
    <t xml:space="preserve">Đặng Văn  </t>
  </si>
  <si>
    <t>Lên</t>
  </si>
  <si>
    <t>17.08.94</t>
  </si>
  <si>
    <t>12D301Đ077</t>
  </si>
  <si>
    <t>12D301Đ089</t>
  </si>
  <si>
    <t>12D301Đ091</t>
  </si>
  <si>
    <t>12D301Đ097</t>
  </si>
  <si>
    <t>12D301Đ101</t>
  </si>
  <si>
    <t xml:space="preserve">Mai Tấn  </t>
  </si>
  <si>
    <t>12D301Đ109</t>
  </si>
  <si>
    <t>Nguyễn Việt Hải</t>
  </si>
  <si>
    <t>05.12.93</t>
  </si>
  <si>
    <t>12D301Đ113</t>
  </si>
  <si>
    <t>12D301Đ117</t>
  </si>
  <si>
    <t>12D301Đ125</t>
  </si>
  <si>
    <t>13.11.92</t>
  </si>
  <si>
    <t>12D301Đ129</t>
  </si>
  <si>
    <t xml:space="preserve">Dương Tuấn  </t>
  </si>
  <si>
    <t>29.09.94</t>
  </si>
  <si>
    <t>12D301Đ133</t>
  </si>
  <si>
    <t>Trịnh Xuân</t>
  </si>
  <si>
    <t>12D301Đ141</t>
  </si>
  <si>
    <t xml:space="preserve">Huỳnh Minh  </t>
  </si>
  <si>
    <t>20.05.94</t>
  </si>
  <si>
    <t>12D301Đ153</t>
  </si>
  <si>
    <t>Nguyễn Lê Quang</t>
  </si>
  <si>
    <t>04.06.94</t>
  </si>
  <si>
    <t>14.11.94</t>
  </si>
  <si>
    <t>12D301Đ165</t>
  </si>
  <si>
    <t>19.09.94</t>
  </si>
  <si>
    <t>12D301Đ169</t>
  </si>
  <si>
    <t>06.08.94</t>
  </si>
  <si>
    <t>11D0010126</t>
  </si>
  <si>
    <t>10.02.92</t>
  </si>
  <si>
    <t>11D0010133</t>
  </si>
  <si>
    <t>27.12.91</t>
  </si>
  <si>
    <t>12D301Đ002</t>
  </si>
  <si>
    <t xml:space="preserve">Nguyễn Hoài  </t>
  </si>
  <si>
    <t>15.06.94</t>
  </si>
  <si>
    <t>12CĐ-Đ2</t>
  </si>
  <si>
    <t>12D301Đ006</t>
  </si>
  <si>
    <t>Đào Trọng Thiên</t>
  </si>
  <si>
    <t>21.10.94</t>
  </si>
  <si>
    <t>12D301Đ010</t>
  </si>
  <si>
    <t>Nguyễn Như</t>
  </si>
  <si>
    <t>02.04.94</t>
  </si>
  <si>
    <t>12D301Đ014</t>
  </si>
  <si>
    <t>12D301Đ022</t>
  </si>
  <si>
    <t>Dinh</t>
  </si>
  <si>
    <t>18.06.94</t>
  </si>
  <si>
    <t>12D301Đ026</t>
  </si>
  <si>
    <t>12D301Đ030</t>
  </si>
  <si>
    <t>12D301Đ034</t>
  </si>
  <si>
    <t>22.11.94</t>
  </si>
  <si>
    <t>12D301Đ038</t>
  </si>
  <si>
    <t>12D301Đ043</t>
  </si>
  <si>
    <t>06.01.91</t>
  </si>
  <si>
    <t>12D301Đ050</t>
  </si>
  <si>
    <t>12D301Đ051</t>
  </si>
  <si>
    <t xml:space="preserve">Phạm Thanh  </t>
  </si>
  <si>
    <t>12D301Đ054</t>
  </si>
  <si>
    <t>12D301Đ058</t>
  </si>
  <si>
    <t>10.02.94</t>
  </si>
  <si>
    <t>12D301Đ059</t>
  </si>
  <si>
    <t xml:space="preserve">Lâm Minh  </t>
  </si>
  <si>
    <t>07.11.94</t>
  </si>
  <si>
    <t>12D301Đ066</t>
  </si>
  <si>
    <t>08.01.94</t>
  </si>
  <si>
    <t>12D301Đ067</t>
  </si>
  <si>
    <t xml:space="preserve">Hoàng Công  </t>
  </si>
  <si>
    <t>20.07.94</t>
  </si>
  <si>
    <t>12D301Đ070</t>
  </si>
  <si>
    <t>16.05.94</t>
  </si>
  <si>
    <t>12D301Đ074</t>
  </si>
  <si>
    <t>Phạm Tài</t>
  </si>
  <si>
    <t>26.01.94</t>
  </si>
  <si>
    <t>12D301Đ078</t>
  </si>
  <si>
    <t>Lê Thành</t>
  </si>
  <si>
    <t>04.01.94</t>
  </si>
  <si>
    <t>12D301Đ079</t>
  </si>
  <si>
    <t>12D301Đ094</t>
  </si>
  <si>
    <t>10.01.94</t>
  </si>
  <si>
    <t>12D301Đ095</t>
  </si>
  <si>
    <t>Tạ Thiện</t>
  </si>
  <si>
    <t>12.12.94</t>
  </si>
  <si>
    <t>12D301Đ098</t>
  </si>
  <si>
    <t>Lê Tấn</t>
  </si>
  <si>
    <t>21.01.94</t>
  </si>
  <si>
    <t>12D301Đ099</t>
  </si>
  <si>
    <t>Nở</t>
  </si>
  <si>
    <t>12D301Đ102</t>
  </si>
  <si>
    <t xml:space="preserve">Nguyễn Hồng  </t>
  </si>
  <si>
    <t>14.05.94</t>
  </si>
  <si>
    <t>12D301Đ114</t>
  </si>
  <si>
    <t>18.11.94</t>
  </si>
  <si>
    <t>12D301Đ115</t>
  </si>
  <si>
    <t>Ong Dù</t>
  </si>
  <si>
    <t>Sén</t>
  </si>
  <si>
    <t>19.11.94</t>
  </si>
  <si>
    <t>12D301Đ118</t>
  </si>
  <si>
    <t xml:space="preserve">Nguyễn Ngọc  </t>
  </si>
  <si>
    <t>17.05.94</t>
  </si>
  <si>
    <t>12D301Đ126</t>
  </si>
  <si>
    <t>02.12.94</t>
  </si>
  <si>
    <t>11.09.93</t>
  </si>
  <si>
    <t>12D301Đ138</t>
  </si>
  <si>
    <t>15.08.94</t>
  </si>
  <si>
    <t>12D301Đ143</t>
  </si>
  <si>
    <t>Tô Văn</t>
  </si>
  <si>
    <t>12D301Đ150</t>
  </si>
  <si>
    <t>28.01.94</t>
  </si>
  <si>
    <t>12D301Đ159</t>
  </si>
  <si>
    <t>Lê Thanh Anh</t>
  </si>
  <si>
    <t>12D301Đ162</t>
  </si>
  <si>
    <t xml:space="preserve">Kim Thanh  </t>
  </si>
  <si>
    <t>01.11.94</t>
  </si>
  <si>
    <t>12D301Đ166</t>
  </si>
  <si>
    <t>12D301Đ170</t>
  </si>
  <si>
    <t>11D0010059</t>
  </si>
  <si>
    <t>27.12.89</t>
  </si>
  <si>
    <t>11D0010074</t>
  </si>
  <si>
    <t>Võ Trọng</t>
  </si>
  <si>
    <t>12D301Đ004</t>
  </si>
  <si>
    <t>17.10.94</t>
  </si>
  <si>
    <t>12CĐ-Đ3</t>
  </si>
  <si>
    <t>12D301Đ012</t>
  </si>
  <si>
    <t>12D301Đ016</t>
  </si>
  <si>
    <t xml:space="preserve">Nguyễn Cao  </t>
  </si>
  <si>
    <t>02.01.94</t>
  </si>
  <si>
    <t>12D301Đ020</t>
  </si>
  <si>
    <t xml:space="preserve">Nguyễn Thành  </t>
  </si>
  <si>
    <t>Diên</t>
  </si>
  <si>
    <t>Mai Ngọc</t>
  </si>
  <si>
    <t>13.09.93</t>
  </si>
  <si>
    <t>21.02.93</t>
  </si>
  <si>
    <t>15.10.93</t>
  </si>
  <si>
    <t>08.02.93</t>
  </si>
  <si>
    <t>Nguyễn Phước</t>
  </si>
  <si>
    <t xml:space="preserve">Phạm Văn  </t>
  </si>
  <si>
    <t xml:space="preserve">Nguyễn Minh  </t>
  </si>
  <si>
    <t>13.03.92</t>
  </si>
  <si>
    <t>Đoàn Duy</t>
  </si>
  <si>
    <t>12D2060068</t>
  </si>
  <si>
    <t xml:space="preserve">Trần Minh  </t>
  </si>
  <si>
    <t>12D2060070</t>
  </si>
  <si>
    <t>12D2060072</t>
  </si>
  <si>
    <t>12D2060074</t>
  </si>
  <si>
    <t>Huỳnh Bá</t>
  </si>
  <si>
    <t>12D2060076</t>
  </si>
  <si>
    <t>27.09.91</t>
  </si>
  <si>
    <t>Đoàn Văn</t>
  </si>
  <si>
    <t>Đồng</t>
  </si>
  <si>
    <t>30.11.93</t>
  </si>
  <si>
    <t>Lực</t>
  </si>
  <si>
    <t>12D201M019</t>
  </si>
  <si>
    <t>12D201M020</t>
  </si>
  <si>
    <t>12D201M021</t>
  </si>
  <si>
    <t>05.10.94</t>
  </si>
  <si>
    <t>11D0050016</t>
  </si>
  <si>
    <t>Võ Chí</t>
  </si>
  <si>
    <t>12D201M022</t>
  </si>
  <si>
    <t>12D201M023</t>
  </si>
  <si>
    <t>Nguyễn Thu</t>
  </si>
  <si>
    <t>12D201M026</t>
  </si>
  <si>
    <t>12D201M027</t>
  </si>
  <si>
    <t>03.10.94</t>
  </si>
  <si>
    <t>12D201M029</t>
  </si>
  <si>
    <t>12D201M030</t>
  </si>
  <si>
    <t>Ngô Giảng</t>
  </si>
  <si>
    <t>Lynh</t>
  </si>
  <si>
    <t>12D201M032</t>
  </si>
  <si>
    <t>Thiết</t>
  </si>
  <si>
    <t>Thọ</t>
  </si>
  <si>
    <t>11.11.92</t>
  </si>
  <si>
    <t>05.04.93</t>
  </si>
  <si>
    <t>Trần Thái</t>
  </si>
  <si>
    <t>19.10.93</t>
  </si>
  <si>
    <t>05.07.92</t>
  </si>
  <si>
    <t>Ngô Hoàng</t>
  </si>
  <si>
    <t>LỚP</t>
  </si>
  <si>
    <t xml:space="preserve">TÊN HỌC PHẦN </t>
  </si>
  <si>
    <t xml:space="preserve">SỐ ĐƠN VỊ HỌC TRÌNH </t>
  </si>
  <si>
    <t xml:space="preserve">GHI CHÚ </t>
  </si>
  <si>
    <t xml:space="preserve">LÝ THUYẾT </t>
  </si>
  <si>
    <t xml:space="preserve">THỰC HÀNH </t>
  </si>
  <si>
    <t xml:space="preserve">Thực tập Kỹ thuật số </t>
  </si>
  <si>
    <t>Thực tập Phay 1</t>
  </si>
  <si>
    <t xml:space="preserve">Phương pháp nghiên cứu khoa học </t>
  </si>
  <si>
    <t xml:space="preserve">Phân tích và thiết kế hệ thống </t>
  </si>
  <si>
    <t>KHÓA  2012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</si>
  <si>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</si>
  <si>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</si>
  <si>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</si>
  <si>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</si>
  <si>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>12D201P001</t>
  </si>
  <si>
    <t>31.03.94</t>
  </si>
  <si>
    <t>12CĐ-TP1</t>
  </si>
  <si>
    <t>12D201P002</t>
  </si>
  <si>
    <t>26.08.91</t>
  </si>
  <si>
    <t>12D201P003</t>
  </si>
  <si>
    <t>12D201P004</t>
  </si>
  <si>
    <t>12D201P007</t>
  </si>
  <si>
    <t>Lê Toàn</t>
  </si>
  <si>
    <t>12D201P008</t>
  </si>
  <si>
    <t>12D201P011</t>
  </si>
  <si>
    <t>12D201P012</t>
  </si>
  <si>
    <t>Trần Hùng</t>
  </si>
  <si>
    <t>12D201P013</t>
  </si>
  <si>
    <t>26.08.94</t>
  </si>
  <si>
    <t>12D201P014</t>
  </si>
  <si>
    <t>12.07.90</t>
  </si>
  <si>
    <t>12D201P015</t>
  </si>
  <si>
    <t>Lê Nguyễn Tiến</t>
  </si>
  <si>
    <t>12D201P016</t>
  </si>
  <si>
    <t>Ngô Nguyên</t>
  </si>
  <si>
    <t>09.09.94</t>
  </si>
  <si>
    <t>12D201P018</t>
  </si>
  <si>
    <t>Trần Trí</t>
  </si>
  <si>
    <t>12D201P020</t>
  </si>
  <si>
    <t>Lương Vĩ</t>
  </si>
  <si>
    <t>12D201P023</t>
  </si>
  <si>
    <t>12D201P076</t>
  </si>
  <si>
    <t>23.06.94</t>
  </si>
  <si>
    <t>12D201P027</t>
  </si>
  <si>
    <t>Hộp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</si>
  <si>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</si>
  <si>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</si>
  <si>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</si>
  <si>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</si>
  <si>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</si>
  <si>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</si>
  <si>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</si>
  <si>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23.09.93</t>
  </si>
  <si>
    <t>Nguyễn Thị Cẩm</t>
  </si>
  <si>
    <t>12D201P044</t>
  </si>
  <si>
    <t>25.07.94</t>
  </si>
  <si>
    <t>12D201P045</t>
  </si>
  <si>
    <t>Lê Song Trang</t>
  </si>
  <si>
    <t>Nhã</t>
  </si>
  <si>
    <t>01.06.94</t>
  </si>
  <si>
    <t>12D201P047</t>
  </si>
  <si>
    <t>12D201P048</t>
  </si>
  <si>
    <t>Nguyễn Yến</t>
  </si>
  <si>
    <t>12D201P050</t>
  </si>
  <si>
    <t>12D201P051</t>
  </si>
  <si>
    <t>Lý Hồng</t>
  </si>
  <si>
    <t>12D201P053</t>
  </si>
  <si>
    <t>29.07.94</t>
  </si>
  <si>
    <t>12D201P054</t>
  </si>
  <si>
    <t>20.11.91</t>
  </si>
  <si>
    <t>12D201P055</t>
  </si>
  <si>
    <t>12D201P056</t>
  </si>
  <si>
    <t>Nguyễn Huỳnh Mạnh</t>
  </si>
  <si>
    <t>01.04.94</t>
  </si>
  <si>
    <t>12D201P057</t>
  </si>
  <si>
    <t>12D201P058</t>
  </si>
  <si>
    <t>12D201P061</t>
  </si>
  <si>
    <t>12D201P063</t>
  </si>
  <si>
    <t>25.01.92</t>
  </si>
  <si>
    <t xml:space="preserve">Lê Văn  </t>
  </si>
  <si>
    <t>17.11.93</t>
  </si>
  <si>
    <t>Quí</t>
  </si>
  <si>
    <t xml:space="preserve">Nguyễn Xuân  </t>
  </si>
  <si>
    <t>Vũ Quốc</t>
  </si>
  <si>
    <t>05.03.94</t>
  </si>
  <si>
    <t>12D2050037</t>
  </si>
  <si>
    <t>14.08.94</t>
  </si>
  <si>
    <t>12D2050039</t>
  </si>
  <si>
    <t>12D2050043</t>
  </si>
  <si>
    <t>31.08.94</t>
  </si>
  <si>
    <t>12D2050047</t>
  </si>
  <si>
    <t>12D2050051</t>
  </si>
  <si>
    <t>12D2050053</t>
  </si>
  <si>
    <t>08.10.94</t>
  </si>
  <si>
    <t>12D2050055</t>
  </si>
  <si>
    <t>Đỗ Mạnh</t>
  </si>
  <si>
    <t>12D2050059</t>
  </si>
  <si>
    <t>12D2050095</t>
  </si>
  <si>
    <t>12D2050061</t>
  </si>
  <si>
    <t>Đỗ Huy</t>
  </si>
  <si>
    <t>12D2050063</t>
  </si>
  <si>
    <t>07.04.94</t>
  </si>
  <si>
    <t>12D2050069</t>
  </si>
  <si>
    <t>09.04.94</t>
  </si>
  <si>
    <t>12D2050071</t>
  </si>
  <si>
    <t>Nguyễn Đỗ</t>
  </si>
  <si>
    <t>12D2050072</t>
  </si>
  <si>
    <t>09.12.94</t>
  </si>
  <si>
    <t>12D2050075</t>
  </si>
  <si>
    <t>12D2050077</t>
  </si>
  <si>
    <t>12D2050081</t>
  </si>
  <si>
    <t>Trịnh Vĩ</t>
  </si>
  <si>
    <t>23.03.94</t>
  </si>
  <si>
    <t>12D2050087</t>
  </si>
  <si>
    <t>10D0030006</t>
  </si>
  <si>
    <t>Viên Tiểu</t>
  </si>
  <si>
    <t>10D0030232</t>
  </si>
  <si>
    <t xml:space="preserve">Cao Thế  </t>
  </si>
  <si>
    <t>Huấn</t>
  </si>
  <si>
    <t>10D0030247</t>
  </si>
  <si>
    <t>29.03.91</t>
  </si>
  <si>
    <t>11D0030273</t>
  </si>
  <si>
    <t>11D0030277</t>
  </si>
  <si>
    <t>Nguyễn Đoàn</t>
  </si>
  <si>
    <t>11D0030323</t>
  </si>
  <si>
    <t>11D0030350</t>
  </si>
  <si>
    <t>Hà Tuấn</t>
  </si>
  <si>
    <t>11D0030385</t>
  </si>
  <si>
    <t>11D0030397</t>
  </si>
  <si>
    <t>Tiển</t>
  </si>
  <si>
    <t>11D0030416</t>
  </si>
  <si>
    <t>Trương Hiếu</t>
  </si>
  <si>
    <t>12D2040002</t>
  </si>
  <si>
    <t>Trần Phạm Đăng</t>
  </si>
  <si>
    <t>12CĐ-M</t>
  </si>
  <si>
    <t>12D2040003</t>
  </si>
  <si>
    <t>Nguyễn Vũ Minh</t>
  </si>
  <si>
    <t>06.10.88</t>
  </si>
  <si>
    <t>12D2040005</t>
  </si>
  <si>
    <t>13.02.89</t>
  </si>
  <si>
    <t>12D2040006</t>
  </si>
  <si>
    <t>12D2040034</t>
  </si>
  <si>
    <t>Phan Thị Hà</t>
  </si>
  <si>
    <t>12D2040009</t>
  </si>
  <si>
    <t>Lê Thị Minh</t>
  </si>
  <si>
    <t>Gương</t>
  </si>
  <si>
    <t>12D2040010</t>
  </si>
  <si>
    <t>Lê Giang Châu Vĩnh</t>
  </si>
  <si>
    <t>Hạ</t>
  </si>
  <si>
    <t>12D2040013</t>
  </si>
  <si>
    <t>Huỳnh Thị Kim</t>
  </si>
  <si>
    <t>20.04.94</t>
  </si>
  <si>
    <t>12D2040014</t>
  </si>
  <si>
    <t>12D2040015</t>
  </si>
  <si>
    <t>06.10.94</t>
  </si>
  <si>
    <t>12D2040016</t>
  </si>
  <si>
    <t>12D2040017</t>
  </si>
  <si>
    <t>Nay</t>
  </si>
  <si>
    <t>20.12.91</t>
  </si>
  <si>
    <t>12D2040018</t>
  </si>
  <si>
    <t>Nga</t>
  </si>
  <si>
    <t>12D2040019</t>
  </si>
  <si>
    <t>Phạm Thị Thảo</t>
  </si>
  <si>
    <t>12D2040020</t>
  </si>
  <si>
    <t>29.04.94</t>
  </si>
  <si>
    <t>12D2040021</t>
  </si>
  <si>
    <t>Trịnh Thị</t>
  </si>
  <si>
    <t>Nhung</t>
  </si>
  <si>
    <t>12D2040022</t>
  </si>
  <si>
    <t>Võ Ngọc Băng</t>
  </si>
  <si>
    <t>12D2040023</t>
  </si>
  <si>
    <t>Nguyễn Thị Yến</t>
  </si>
  <si>
    <t>12D2040024</t>
  </si>
  <si>
    <t>12D2040025</t>
  </si>
  <si>
    <t>27.08.94</t>
  </si>
  <si>
    <t>12D2040027</t>
  </si>
  <si>
    <t>Nguyễn Thị Kim</t>
  </si>
  <si>
    <t>12D2040028</t>
  </si>
  <si>
    <t>Nguyễn Thị Huyền</t>
  </si>
  <si>
    <t>Trân</t>
  </si>
  <si>
    <t>12D2040029</t>
  </si>
  <si>
    <t>Dương Thị Xuân</t>
  </si>
  <si>
    <t>12D2040030</t>
  </si>
  <si>
    <t>25.07.92</t>
  </si>
  <si>
    <t>12D2040031</t>
  </si>
  <si>
    <t>Ngô Thị Ngọc</t>
  </si>
  <si>
    <t>Tuyết</t>
  </si>
  <si>
    <t>12D2040032</t>
  </si>
  <si>
    <t>11D0080069</t>
  </si>
  <si>
    <t>Nguyễn Phạm Hải</t>
  </si>
  <si>
    <t>Yến</t>
  </si>
  <si>
    <t>06.07.92</t>
  </si>
  <si>
    <r>
      <t xml:space="preserve">Vào bảng tính </t>
    </r>
    <r>
      <rPr>
        <b/>
        <sz val="13"/>
        <rFont val="Arial"/>
      </rPr>
      <t>DS LOP CAO DANG</t>
    </r>
  </si>
  <si>
    <r>
      <t xml:space="preserve">Ghi chú: Nhập đúng tên học phần và số đơn vị học trình theo bảng tính </t>
    </r>
    <r>
      <rPr>
        <b/>
        <sz val="13"/>
        <rFont val="Arial"/>
      </rPr>
      <t>TEN HOC PHAN</t>
    </r>
  </si>
  <si>
    <t>12D201P033</t>
  </si>
  <si>
    <t>11.10.94</t>
  </si>
  <si>
    <t>12D201P034</t>
  </si>
  <si>
    <t>Kết</t>
  </si>
  <si>
    <t>12D201P035</t>
  </si>
  <si>
    <t>Chềng Gia</t>
  </si>
  <si>
    <t>12D201P037</t>
  </si>
  <si>
    <t>12D201P039</t>
  </si>
  <si>
    <t>12D201P040</t>
  </si>
  <si>
    <t>Triệu Đại</t>
  </si>
  <si>
    <t>12.09.92</t>
  </si>
  <si>
    <t>12D201P064</t>
  </si>
  <si>
    <t>Trần Ngọc Thanh</t>
  </si>
  <si>
    <t>12D201P067</t>
  </si>
  <si>
    <t>12D201P070</t>
  </si>
  <si>
    <t>Lương Hoàng</t>
  </si>
  <si>
    <t>19.08.90</t>
  </si>
  <si>
    <t>12D201P073</t>
  </si>
  <si>
    <t>Phan Anh</t>
  </si>
  <si>
    <t>11D0040037</t>
  </si>
  <si>
    <t>Phạm Vũ</t>
  </si>
  <si>
    <t>11D0040002</t>
  </si>
  <si>
    <t>Nhữ Huỳnh Phi</t>
  </si>
  <si>
    <t>26.06.92</t>
  </si>
  <si>
    <t>11D0040014</t>
  </si>
  <si>
    <t>Nguyễn Hiến</t>
  </si>
  <si>
    <t>11D0040136</t>
  </si>
  <si>
    <t>Nguyễn Tri</t>
  </si>
  <si>
    <t>11D0040165</t>
  </si>
  <si>
    <t>11D0040082</t>
  </si>
  <si>
    <t>Nguyễn Lương Minh</t>
  </si>
  <si>
    <t>11D0040087</t>
  </si>
  <si>
    <t>12D201M001</t>
  </si>
  <si>
    <t>Vũ Tuấn</t>
  </si>
  <si>
    <t>12CĐ-TM1</t>
  </si>
  <si>
    <t>12D201M003</t>
  </si>
  <si>
    <t>16.01.94</t>
  </si>
  <si>
    <t>12D201M004</t>
  </si>
  <si>
    <t>Bôn</t>
  </si>
  <si>
    <t>12D201M076</t>
  </si>
  <si>
    <t>12D201M005</t>
  </si>
  <si>
    <t>Cấp</t>
  </si>
  <si>
    <t>12D201M006</t>
  </si>
  <si>
    <t>Trần Ái</t>
  </si>
  <si>
    <t>12D201M007</t>
  </si>
  <si>
    <t>Tiên Thạnh</t>
  </si>
  <si>
    <t>12D201M008</t>
  </si>
  <si>
    <t>12D201M009</t>
  </si>
  <si>
    <t>Nguyễn Bình</t>
  </si>
  <si>
    <t>Cứ</t>
  </si>
  <si>
    <t>12D201M010</t>
  </si>
  <si>
    <t>Trương Thị Phương</t>
  </si>
  <si>
    <t>12D201M011</t>
  </si>
  <si>
    <t>12D201M013</t>
  </si>
  <si>
    <t>Phan Trần Quốc</t>
  </si>
  <si>
    <t>12D201M014</t>
  </si>
  <si>
    <t>Huỳnh Tiến</t>
  </si>
  <si>
    <t>12D201M015</t>
  </si>
  <si>
    <t>Kiều Tiến</t>
  </si>
  <si>
    <t>17.11.94</t>
  </si>
  <si>
    <t>12D201M016</t>
  </si>
  <si>
    <t>12D201M017</t>
  </si>
  <si>
    <t>Huỳnh</t>
  </si>
  <si>
    <t>12D201M018</t>
  </si>
  <si>
    <t>Lê Nguyễn Phú</t>
  </si>
  <si>
    <t>ỦY BAN NHÂN DÂN TP. HỒ CHÍ MINH</t>
  </si>
  <si>
    <t>Nguyễn Thị Thúy</t>
  </si>
  <si>
    <t>10.09.93</t>
  </si>
  <si>
    <t>Triều</t>
  </si>
  <si>
    <t>28.11.92</t>
  </si>
  <si>
    <t>Phạm Duy</t>
  </si>
  <si>
    <t>Ái</t>
  </si>
  <si>
    <t>05.05.93</t>
  </si>
  <si>
    <t>16.08.93</t>
  </si>
  <si>
    <t>20.03.93</t>
  </si>
  <si>
    <t>20.10.93</t>
  </si>
  <si>
    <t>Huỳnh Tấn</t>
  </si>
  <si>
    <t>28.02.93</t>
  </si>
  <si>
    <t>Hưng</t>
  </si>
  <si>
    <t>20.04.93</t>
  </si>
  <si>
    <t>Nguyễn Hiếu</t>
  </si>
  <si>
    <t xml:space="preserve">Nguyễn Tuấn  </t>
  </si>
  <si>
    <t>Vượng</t>
  </si>
  <si>
    <t>Lân</t>
  </si>
  <si>
    <t>Phạm</t>
  </si>
  <si>
    <t>Lê Khánh</t>
  </si>
  <si>
    <t>21.05.93</t>
  </si>
  <si>
    <t>Vĩnh</t>
  </si>
  <si>
    <t>07.10.93</t>
  </si>
  <si>
    <t>Kỳ</t>
  </si>
  <si>
    <t>08.03.93</t>
  </si>
  <si>
    <t>22.12.93</t>
  </si>
  <si>
    <t>Thơm</t>
  </si>
  <si>
    <t>07.03.92</t>
  </si>
  <si>
    <t>Tính</t>
  </si>
  <si>
    <t>Đặng Thiên</t>
  </si>
  <si>
    <t>Trần Cao</t>
  </si>
  <si>
    <t>Trương Hoàng</t>
  </si>
  <si>
    <t xml:space="preserve">Huỳnh Văn  </t>
  </si>
  <si>
    <t>Nguyễn Phúc</t>
  </si>
  <si>
    <t>Nguyễn Thị Ngọc</t>
  </si>
  <si>
    <t>12D201M055</t>
  </si>
  <si>
    <t>12D201M056</t>
  </si>
  <si>
    <t>12D201M057</t>
  </si>
  <si>
    <t>01.10.92</t>
  </si>
  <si>
    <t>12D201M058</t>
  </si>
  <si>
    <t>12D201M059</t>
  </si>
  <si>
    <t>Võ Quang</t>
  </si>
  <si>
    <t>12D201M061</t>
  </si>
  <si>
    <t>Trầm Thị Diễm</t>
  </si>
  <si>
    <t>Thoa</t>
  </si>
  <si>
    <t>12D201M063</t>
  </si>
  <si>
    <t>Nguyễn Kha Quốc</t>
  </si>
  <si>
    <t>23.08.94</t>
  </si>
  <si>
    <t>12D201M064</t>
  </si>
  <si>
    <t>12D201M066</t>
  </si>
  <si>
    <t>Lê Thái Điền</t>
  </si>
  <si>
    <t>12D201M067</t>
  </si>
  <si>
    <t>Lý Minh</t>
  </si>
  <si>
    <t>12D201M068</t>
  </si>
  <si>
    <t>13.10.94</t>
  </si>
  <si>
    <t>12D201M069</t>
  </si>
  <si>
    <t>12D201M070</t>
  </si>
  <si>
    <t>17.03.94</t>
  </si>
  <si>
    <t>12D201M071</t>
  </si>
  <si>
    <t>12D201M073</t>
  </si>
  <si>
    <t>Huỳnh Lâm Quang</t>
  </si>
  <si>
    <t>21.09.92</t>
  </si>
  <si>
    <t>Phan Thành</t>
  </si>
  <si>
    <t>Nhàn</t>
  </si>
  <si>
    <t>Nhựt</t>
  </si>
  <si>
    <t>Pháp</t>
  </si>
  <si>
    <t>15.02.93</t>
  </si>
  <si>
    <t>Phong</t>
  </si>
  <si>
    <t>12.09.93</t>
  </si>
  <si>
    <t>Võ Minh</t>
  </si>
  <si>
    <t>Quân</t>
  </si>
  <si>
    <t>Sa</t>
  </si>
  <si>
    <t>Sang</t>
  </si>
  <si>
    <t>20.09.93</t>
  </si>
  <si>
    <t>Lê Văn</t>
  </si>
  <si>
    <t>Sơn</t>
  </si>
  <si>
    <t>Tài</t>
  </si>
  <si>
    <t>24.04.93</t>
  </si>
  <si>
    <t>Thạch</t>
  </si>
  <si>
    <t>Tiến</t>
  </si>
  <si>
    <t>28.09.93</t>
  </si>
  <si>
    <t>Nguyễn Huy</t>
  </si>
  <si>
    <t>Nguyễn Xuân</t>
  </si>
  <si>
    <t>Việt</t>
  </si>
  <si>
    <t xml:space="preserve">Trần Thanh  </t>
  </si>
  <si>
    <t>Hảo</t>
  </si>
  <si>
    <t>30.01.93</t>
  </si>
  <si>
    <t>12.04.93</t>
  </si>
  <si>
    <t>Phan Minh</t>
  </si>
  <si>
    <t>Châu</t>
  </si>
  <si>
    <t>13.06.93</t>
  </si>
  <si>
    <t>Công</t>
  </si>
  <si>
    <t>17.07.92</t>
  </si>
  <si>
    <t>Điệp</t>
  </si>
  <si>
    <t>25.12.92</t>
  </si>
  <si>
    <t>13.01.93</t>
  </si>
  <si>
    <t>02.06.93</t>
  </si>
  <si>
    <t>Hậu</t>
  </si>
  <si>
    <t>16.04.93</t>
  </si>
  <si>
    <t>09.05.93</t>
  </si>
  <si>
    <t>Khang</t>
  </si>
  <si>
    <t>Kiệt</t>
  </si>
  <si>
    <t>Lộc</t>
  </si>
  <si>
    <t>16.10.93</t>
  </si>
  <si>
    <t>09.11.93</t>
  </si>
  <si>
    <t>Phát</t>
  </si>
  <si>
    <t>23.08.93</t>
  </si>
  <si>
    <t>Quang</t>
  </si>
  <si>
    <t>28.10.93</t>
  </si>
  <si>
    <t>Quyền</t>
  </si>
  <si>
    <t>Sĩ</t>
  </si>
  <si>
    <t>29.09.93</t>
  </si>
  <si>
    <t>Trọng</t>
  </si>
  <si>
    <t>24.12.93</t>
  </si>
  <si>
    <t>Đinh</t>
  </si>
  <si>
    <t>15.07.93</t>
  </si>
  <si>
    <t xml:space="preserve">Dương Quốc  </t>
  </si>
  <si>
    <t>24.06.93</t>
  </si>
  <si>
    <t>12.12.93</t>
  </si>
  <si>
    <t>Nguyễn Quốc</t>
  </si>
  <si>
    <t>Duẩn</t>
  </si>
  <si>
    <t>Nguyễn Tấn</t>
  </si>
  <si>
    <t>Nguyễn Tiến</t>
  </si>
  <si>
    <t>12.01.93</t>
  </si>
  <si>
    <t>09.07.93</t>
  </si>
  <si>
    <t>Giang</t>
  </si>
  <si>
    <t>24.08.93</t>
  </si>
  <si>
    <t>Lãm</t>
  </si>
  <si>
    <t>10.02.93</t>
  </si>
  <si>
    <t>11.11.93</t>
  </si>
  <si>
    <t>Phạm Thành</t>
  </si>
  <si>
    <t>Huỳnh Minh</t>
  </si>
  <si>
    <t>Quý</t>
  </si>
  <si>
    <t>22.04.93</t>
  </si>
  <si>
    <t>Nguyễn Cao</t>
  </si>
  <si>
    <t>Thân</t>
  </si>
  <si>
    <t>02.01.93</t>
  </si>
  <si>
    <t>Trần Trọng</t>
  </si>
  <si>
    <t xml:space="preserve">Bùi Hữu  </t>
  </si>
  <si>
    <t>Lê Hoàng</t>
  </si>
  <si>
    <t>Bá</t>
  </si>
  <si>
    <t>07.03.93</t>
  </si>
  <si>
    <t>Đạo</t>
  </si>
  <si>
    <t>09.03.93</t>
  </si>
  <si>
    <t>Đông</t>
  </si>
  <si>
    <t>Võ Đức</t>
  </si>
  <si>
    <t>Kha</t>
  </si>
  <si>
    <t>Trần Thanh</t>
  </si>
  <si>
    <t>Lâm</t>
  </si>
  <si>
    <t>09.06.93</t>
  </si>
  <si>
    <t>14.06.93</t>
  </si>
  <si>
    <t>Nhơn</t>
  </si>
  <si>
    <t>16.03.93</t>
  </si>
  <si>
    <t>Đoàn Hữu</t>
  </si>
  <si>
    <t>Phước</t>
  </si>
  <si>
    <t>Quốc</t>
  </si>
  <si>
    <t>21.04.91</t>
  </si>
  <si>
    <t>10.07.93</t>
  </si>
  <si>
    <t>00.00.91</t>
  </si>
  <si>
    <t>Nguyễn Thiện</t>
  </si>
  <si>
    <t>Thành</t>
  </si>
  <si>
    <t>Thịnh</t>
  </si>
  <si>
    <t>12D2060027</t>
  </si>
  <si>
    <t>12D2060029</t>
  </si>
  <si>
    <t>12D2060033</t>
  </si>
  <si>
    <t xml:space="preserve">Hoàng Tiến  </t>
  </si>
  <si>
    <t>20.02.94</t>
  </si>
  <si>
    <t>12D2060039</t>
  </si>
  <si>
    <t>27.06.94</t>
  </si>
  <si>
    <t>12D2060043</t>
  </si>
  <si>
    <t>12D2060045</t>
  </si>
  <si>
    <t>07.09.94</t>
  </si>
  <si>
    <t>12D2060047</t>
  </si>
  <si>
    <t xml:space="preserve">Phùng Lê Trọng </t>
  </si>
  <si>
    <t>12D2060051</t>
  </si>
  <si>
    <t xml:space="preserve">Lê Hồng  </t>
  </si>
  <si>
    <t>12D2060053</t>
  </si>
  <si>
    <t>20.03.94</t>
  </si>
  <si>
    <t>12D2060057</t>
  </si>
  <si>
    <t>Lê Phước</t>
  </si>
  <si>
    <t>08.10.91</t>
  </si>
  <si>
    <t>12D2060059</t>
  </si>
  <si>
    <t>04.10.94</t>
  </si>
  <si>
    <t>12D2060061</t>
  </si>
  <si>
    <t>16.02.94</t>
  </si>
  <si>
    <t>12D2060063</t>
  </si>
  <si>
    <t xml:space="preserve">Lê Nguyễn Đức </t>
  </si>
  <si>
    <t>11.04.94</t>
  </si>
  <si>
    <t>12D2060065</t>
  </si>
  <si>
    <t>12D2060008</t>
  </si>
  <si>
    <t>02.07.94</t>
  </si>
  <si>
    <t>12D2060067</t>
  </si>
  <si>
    <t>27.03.94</t>
  </si>
  <si>
    <t>12D2060069</t>
  </si>
  <si>
    <t>Thân Hải</t>
  </si>
  <si>
    <t>21.10.89</t>
  </si>
  <si>
    <t>12D2060075</t>
  </si>
  <si>
    <t xml:space="preserve">Võ Long  </t>
  </si>
  <si>
    <t>12D2060079</t>
  </si>
  <si>
    <t xml:space="preserve">Nguyễn Duy  </t>
  </si>
  <si>
    <t>26.09.94</t>
  </si>
  <si>
    <t xml:space="preserve">Trần Văn  </t>
  </si>
  <si>
    <t xml:space="preserve">Nguyễn Văn  </t>
  </si>
  <si>
    <t>30.03.94</t>
  </si>
  <si>
    <t>12D301Đ032</t>
  </si>
  <si>
    <t xml:space="preserve">Nguyễn Phước Quí </t>
  </si>
  <si>
    <t>12D301Đ036</t>
  </si>
  <si>
    <t>12D301Đ040</t>
  </si>
  <si>
    <t>12D301Đ052</t>
  </si>
  <si>
    <t>Hà Công</t>
  </si>
  <si>
    <t>20.12.94</t>
  </si>
  <si>
    <t>12D301Đ056</t>
  </si>
  <si>
    <t>12D301Đ076</t>
  </si>
  <si>
    <t xml:space="preserve">Võ Lý  </t>
  </si>
  <si>
    <t>30.12.94</t>
  </si>
  <si>
    <t>12D301Đ080</t>
  </si>
  <si>
    <t>12D301Đ083</t>
  </si>
  <si>
    <t>12D301Đ084</t>
  </si>
  <si>
    <t>Ngô Anh</t>
  </si>
  <si>
    <t>12D301Đ088</t>
  </si>
  <si>
    <t>Hà Tấn</t>
  </si>
  <si>
    <t>12D301Đ092</t>
  </si>
  <si>
    <t>12D301Đ096</t>
  </si>
  <si>
    <t xml:space="preserve">Huỳnh Hữu  </t>
  </si>
  <si>
    <t>19.07.94</t>
  </si>
  <si>
    <t>12D301Đ100</t>
  </si>
  <si>
    <t xml:space="preserve">Võ Tấn  </t>
  </si>
  <si>
    <t>20.10.90</t>
  </si>
  <si>
    <t>12D301Đ107</t>
  </si>
  <si>
    <t>05.09.94</t>
  </si>
  <si>
    <t>12D301Đ111</t>
  </si>
  <si>
    <t xml:space="preserve">Đặng   </t>
  </si>
  <si>
    <t>05.02.94</t>
  </si>
  <si>
    <t>12D301Đ116</t>
  </si>
  <si>
    <t>30.01.94</t>
  </si>
  <si>
    <t>12D301Đ119</t>
  </si>
  <si>
    <t>05.12.94</t>
  </si>
  <si>
    <t>12D301Đ120</t>
  </si>
  <si>
    <t>Đỗ Như</t>
  </si>
  <si>
    <t>27.05.92</t>
  </si>
  <si>
    <t>12D301Đ123</t>
  </si>
  <si>
    <t>12D301Đ128</t>
  </si>
  <si>
    <t>12D301Đ132</t>
  </si>
  <si>
    <t>17.01.94</t>
  </si>
  <si>
    <t>12D301Đ136</t>
  </si>
  <si>
    <t xml:space="preserve">Ngô Minh  </t>
  </si>
  <si>
    <t>12D301Đ140</t>
  </si>
  <si>
    <t>22.09.93</t>
  </si>
  <si>
    <t>12D301Đ147</t>
  </si>
  <si>
    <t>04.09.94</t>
  </si>
  <si>
    <t>12D301Đ148</t>
  </si>
  <si>
    <t>Triệu</t>
  </si>
  <si>
    <t>14.07.94</t>
  </si>
  <si>
    <t>12D301Đ152</t>
  </si>
  <si>
    <t>24.12.94</t>
  </si>
  <si>
    <t>12D301Đ156</t>
  </si>
  <si>
    <t>Võ Anh</t>
  </si>
  <si>
    <t>24.04.94</t>
  </si>
  <si>
    <t>12D301Đ160</t>
  </si>
  <si>
    <t xml:space="preserve">Nguyễn Công  </t>
  </si>
  <si>
    <t>04.07.94</t>
  </si>
  <si>
    <t>12D301Đ164</t>
  </si>
  <si>
    <t xml:space="preserve">Võ Văn  </t>
  </si>
  <si>
    <t>Tý</t>
  </si>
  <si>
    <t>12D301Đ167</t>
  </si>
  <si>
    <t>Trịnh Tấn</t>
  </si>
  <si>
    <t>12D301Đ168</t>
  </si>
  <si>
    <t xml:space="preserve">Nguyễn Hoài Phong </t>
  </si>
  <si>
    <t>12D301Đ171</t>
  </si>
  <si>
    <t>12D301Đ172</t>
  </si>
  <si>
    <t>Yên</t>
  </si>
  <si>
    <t>19.09.92</t>
  </si>
  <si>
    <t>11D0010304</t>
  </si>
  <si>
    <t>12D2060003</t>
  </si>
  <si>
    <t xml:space="preserve">Đặng Công  </t>
  </si>
  <si>
    <t>12CĐ-NL1</t>
  </si>
  <si>
    <t>24.05.94</t>
  </si>
  <si>
    <t>11D0070001</t>
  </si>
  <si>
    <t>12D2060012</t>
  </si>
  <si>
    <t xml:space="preserve">Phạm Quang  </t>
  </si>
  <si>
    <t>15.03.94</t>
  </si>
  <si>
    <t>12D2060018</t>
  </si>
  <si>
    <t>12D2060024</t>
  </si>
  <si>
    <t xml:space="preserve">Trần Bá  </t>
  </si>
  <si>
    <t>12D2060026</t>
  </si>
  <si>
    <t>Khân</t>
  </si>
  <si>
    <t>10.09.94</t>
  </si>
  <si>
    <t>21.09.94</t>
  </si>
  <si>
    <t>12D2060030</t>
  </si>
  <si>
    <t xml:space="preserve">Hạp Tiến Duy </t>
  </si>
  <si>
    <t>12D2060032</t>
  </si>
  <si>
    <t xml:space="preserve">Đoàn Bùi Nam </t>
  </si>
  <si>
    <t>19.09.90</t>
  </si>
  <si>
    <t>12D2060034</t>
  </si>
  <si>
    <t>Lai</t>
  </si>
  <si>
    <t>30.07.91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</si>
  <si>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</si>
  <si>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</si>
  <si>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</si>
  <si>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</si>
  <si>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</si>
  <si>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</si>
  <si>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12D2060042</t>
  </si>
  <si>
    <t>12D2060044</t>
  </si>
  <si>
    <t>09.07.94</t>
  </si>
  <si>
    <t>12D2060046</t>
  </si>
  <si>
    <t xml:space="preserve">Đỗ Hoàng  </t>
  </si>
  <si>
    <t>12D2060052</t>
  </si>
  <si>
    <t xml:space="preserve">Trình Hồng  </t>
  </si>
  <si>
    <t>12D2060054</t>
  </si>
  <si>
    <t xml:space="preserve">Lương Thế  </t>
  </si>
  <si>
    <t>12D2060058</t>
  </si>
  <si>
    <t>12D2060060</t>
  </si>
  <si>
    <t>12D2060064</t>
  </si>
  <si>
    <t>11D0070057</t>
  </si>
  <si>
    <t>10.12.91</t>
  </si>
  <si>
    <t>12D2060066</t>
  </si>
  <si>
    <t>26.04.91</t>
  </si>
  <si>
    <t>12D2060083</t>
  </si>
  <si>
    <t>12D2060085</t>
  </si>
  <si>
    <t xml:space="preserve">Trần Anh  </t>
  </si>
  <si>
    <t>12D2060087</t>
  </si>
  <si>
    <t>23.05.85</t>
  </si>
  <si>
    <t>12D2060089</t>
  </si>
  <si>
    <t>12D2060097</t>
  </si>
  <si>
    <t xml:space="preserve">Trần Huy  </t>
  </si>
  <si>
    <t>12D2060078</t>
  </si>
  <si>
    <t>21.04.90</t>
  </si>
  <si>
    <t>12D2060080</t>
  </si>
  <si>
    <t>21.02.94</t>
  </si>
  <si>
    <t>12D2060086</t>
  </si>
  <si>
    <t>12D2060090</t>
  </si>
  <si>
    <t>Út</t>
  </si>
  <si>
    <t>12D2060094</t>
  </si>
  <si>
    <t>12D2060002</t>
  </si>
  <si>
    <t>Nguyễn Vương</t>
  </si>
  <si>
    <t>12CĐ-NL2</t>
  </si>
  <si>
    <t>12D2060004</t>
  </si>
  <si>
    <t>12D2060006</t>
  </si>
  <si>
    <t xml:space="preserve">Trương Ngô  </t>
  </si>
  <si>
    <t>22.05.92</t>
  </si>
  <si>
    <t>12D2060009</t>
  </si>
  <si>
    <t xml:space="preserve">Đặng Thế  </t>
  </si>
  <si>
    <t>13.11.94</t>
  </si>
  <si>
    <t>12D2060011</t>
  </si>
  <si>
    <t>13.04.94</t>
  </si>
  <si>
    <t>12D2060019</t>
  </si>
  <si>
    <t>Trương Hoàng Đại Quốc</t>
  </si>
  <si>
    <t>12D2060023</t>
  </si>
  <si>
    <t>12D2060025</t>
  </si>
  <si>
    <t xml:space="preserve">Nguyễn Từ  </t>
  </si>
  <si>
    <t>24.08.94</t>
  </si>
  <si>
    <t>12D2010097</t>
  </si>
  <si>
    <t>Lưu</t>
  </si>
  <si>
    <t>29.03.94</t>
  </si>
  <si>
    <t>12D2010100</t>
  </si>
  <si>
    <t xml:space="preserve">Trần Hoài  </t>
  </si>
  <si>
    <t>02.08.94</t>
  </si>
  <si>
    <t>12D2010105</t>
  </si>
  <si>
    <t>Lâm Học</t>
  </si>
  <si>
    <t>01.03.94</t>
  </si>
  <si>
    <t>12D2010109</t>
  </si>
  <si>
    <t>Châu Cường</t>
  </si>
  <si>
    <t>12D2010119</t>
  </si>
  <si>
    <t>16.08.94</t>
  </si>
  <si>
    <t>12D2010120</t>
  </si>
  <si>
    <t xml:space="preserve">Diệp Kim  </t>
  </si>
  <si>
    <t>12D2010124</t>
  </si>
  <si>
    <t>Quảng</t>
  </si>
  <si>
    <t>12D2010128</t>
  </si>
  <si>
    <t>13.09.88</t>
  </si>
  <si>
    <t>12D2010136</t>
  </si>
  <si>
    <t xml:space="preserve">Tăng Đức  </t>
  </si>
  <si>
    <t>12D2010139</t>
  </si>
  <si>
    <t>12D2010140</t>
  </si>
  <si>
    <t>12D2010144</t>
  </si>
  <si>
    <t xml:space="preserve">Nguyễn Sơn  </t>
  </si>
  <si>
    <t>12D2010148</t>
  </si>
  <si>
    <t>12D2010156</t>
  </si>
  <si>
    <t>07.07.94</t>
  </si>
  <si>
    <t>12D2010157</t>
  </si>
  <si>
    <t>Sử Hải</t>
  </si>
  <si>
    <t>27.10.92</t>
  </si>
  <si>
    <t>12D2010160</t>
  </si>
  <si>
    <t>19.10.94</t>
  </si>
  <si>
    <t>28.04.94</t>
  </si>
  <si>
    <t>12D2010175</t>
  </si>
  <si>
    <t xml:space="preserve">Nguyễn Đàm Minh </t>
  </si>
  <si>
    <t>12D2010178</t>
  </si>
  <si>
    <t>12D2010179</t>
  </si>
  <si>
    <t>12D2010183</t>
  </si>
  <si>
    <t xml:space="preserve">Trần Nhật  </t>
  </si>
  <si>
    <t>12D2010197</t>
  </si>
  <si>
    <t>18.08.94</t>
  </si>
  <si>
    <t>12D2010187</t>
  </si>
  <si>
    <t>18.01.94</t>
  </si>
  <si>
    <t>12D2010190</t>
  </si>
  <si>
    <t>25.10.94</t>
  </si>
  <si>
    <t>12D2010191</t>
  </si>
  <si>
    <t xml:space="preserve">Huỳnh Duy  </t>
  </si>
  <si>
    <t>11D0020120</t>
  </si>
  <si>
    <t>11D0020080</t>
  </si>
  <si>
    <t>Trần Quí</t>
  </si>
  <si>
    <t>12D2010006</t>
  </si>
  <si>
    <t>Lê Triều</t>
  </si>
  <si>
    <t>12CĐ-CK2</t>
  </si>
  <si>
    <t>12D2010008</t>
  </si>
  <si>
    <t>11.06.94</t>
  </si>
  <si>
    <t>12D2010010</t>
  </si>
  <si>
    <t>Hồ Phước Ngọc</t>
  </si>
  <si>
    <t>12D2010014</t>
  </si>
  <si>
    <t>Đồng Đăng</t>
  </si>
  <si>
    <t>12D2010018</t>
  </si>
  <si>
    <t xml:space="preserve">Bùi Tấn  </t>
  </si>
  <si>
    <t>Din</t>
  </si>
  <si>
    <t>01.09.94</t>
  </si>
  <si>
    <t>12D2010026</t>
  </si>
  <si>
    <t>Duyên</t>
  </si>
  <si>
    <t>09.10.94</t>
  </si>
  <si>
    <t>12D2010028</t>
  </si>
  <si>
    <t>Đằng</t>
  </si>
  <si>
    <t>12D2010034</t>
  </si>
  <si>
    <t xml:space="preserve">Vũ Tuấn  </t>
  </si>
  <si>
    <t>12D2010038</t>
  </si>
  <si>
    <t>12D2010040</t>
  </si>
  <si>
    <t>12D2010042</t>
  </si>
  <si>
    <t xml:space="preserve">Trần Hữu  </t>
  </si>
  <si>
    <t>12D2010046</t>
  </si>
  <si>
    <t>18.07.94</t>
  </si>
  <si>
    <t>12D2010062</t>
  </si>
  <si>
    <t>01.05.94</t>
  </si>
  <si>
    <t>12D2010070</t>
  </si>
  <si>
    <t>Đặng Tuấn</t>
  </si>
  <si>
    <t>12D2010072</t>
  </si>
  <si>
    <t xml:space="preserve">Lê Ngọc  </t>
  </si>
  <si>
    <t>12D2010074</t>
  </si>
  <si>
    <t>12D2010082</t>
  </si>
  <si>
    <t>12D2010086</t>
  </si>
  <si>
    <t xml:space="preserve">Phan Vũ  </t>
  </si>
  <si>
    <t>12D2010092</t>
  </si>
  <si>
    <t>Phùng Ngọc</t>
  </si>
  <si>
    <t>12D2010098</t>
  </si>
  <si>
    <t>21.07.94</t>
  </si>
  <si>
    <t>12D2010102</t>
  </si>
  <si>
    <t>Phạm Anh</t>
  </si>
  <si>
    <t>Nghiêm</t>
  </si>
  <si>
    <t>30.08.94</t>
  </si>
  <si>
    <t>12D2010106</t>
  </si>
  <si>
    <t>12D2010108</t>
  </si>
  <si>
    <t>Dương Quốc</t>
  </si>
  <si>
    <t>12D2010110</t>
  </si>
  <si>
    <t>Lình Diều</t>
  </si>
  <si>
    <t>Phí</t>
  </si>
  <si>
    <t>12D2010114</t>
  </si>
  <si>
    <t>30.10.94</t>
  </si>
  <si>
    <t>12D2010129</t>
  </si>
  <si>
    <t xml:space="preserve">Cao Văn  </t>
  </si>
  <si>
    <t>11.02.94</t>
  </si>
  <si>
    <t>12D2010131</t>
  </si>
  <si>
    <t>12D2010137</t>
  </si>
  <si>
    <t xml:space="preserve">Phạm Ngọc Đăng </t>
  </si>
  <si>
    <t>12D2010141</t>
  </si>
  <si>
    <t>12D2010143</t>
  </si>
  <si>
    <t>12D2010149</t>
  </si>
  <si>
    <t>Mai Minh</t>
  </si>
  <si>
    <t>Thăng</t>
  </si>
  <si>
    <t>12D2010152</t>
  </si>
  <si>
    <t xml:space="preserve">Giáp Văn  </t>
  </si>
  <si>
    <t>12D2010165</t>
  </si>
  <si>
    <t>Phạm Công</t>
  </si>
  <si>
    <t>06.01.94</t>
  </si>
  <si>
    <t>12D2010167</t>
  </si>
  <si>
    <t>Phạm Việt</t>
  </si>
  <si>
    <t>26.10.94</t>
  </si>
  <si>
    <t>12D2010168</t>
  </si>
  <si>
    <t>Thuộc</t>
  </si>
  <si>
    <t>12D2010198</t>
  </si>
  <si>
    <t>12D2010171</t>
  </si>
  <si>
    <t xml:space="preserve">Phùng Thanh  </t>
  </si>
  <si>
    <t>Tịnh</t>
  </si>
  <si>
    <t>12D2010180</t>
  </si>
  <si>
    <t>03.01.94</t>
  </si>
  <si>
    <t>12D2010182</t>
  </si>
  <si>
    <t>12D2010184</t>
  </si>
  <si>
    <t xml:space="preserve">Nguyễn Đắc  </t>
  </si>
  <si>
    <t>18.05.94</t>
  </si>
  <si>
    <t>12D2010188</t>
  </si>
  <si>
    <t>Nguyễn Thiên</t>
  </si>
  <si>
    <t>Vạn</t>
  </si>
  <si>
    <t>08.04.94</t>
  </si>
  <si>
    <t>12D2010192</t>
  </si>
  <si>
    <t>Trương Hoàng Quang</t>
  </si>
  <si>
    <t>12D2010196</t>
  </si>
  <si>
    <t xml:space="preserve">Dương Lý  </t>
  </si>
  <si>
    <t>10D0020237</t>
  </si>
  <si>
    <t>Phan Văn Xuân</t>
  </si>
  <si>
    <t>12D2010003</t>
  </si>
  <si>
    <t>Phạm Long</t>
  </si>
  <si>
    <t>12CĐ-CK3</t>
  </si>
  <si>
    <t>12D2010007</t>
  </si>
  <si>
    <t>12D2010011</t>
  </si>
  <si>
    <t>23.05.94</t>
  </si>
  <si>
    <t>12D2010012</t>
  </si>
  <si>
    <t>Vũ Cao</t>
  </si>
  <si>
    <t>Bền</t>
  </si>
  <si>
    <t>19.08.91</t>
  </si>
  <si>
    <t>12D2010015</t>
  </si>
  <si>
    <t>12D2010019</t>
  </si>
  <si>
    <t>12D2010023</t>
  </si>
  <si>
    <t>05.07.94</t>
  </si>
  <si>
    <t>12D2010027</t>
  </si>
  <si>
    <t xml:space="preserve">Bùi Châu Duy </t>
  </si>
  <si>
    <t>12D2010031</t>
  </si>
  <si>
    <t xml:space="preserve">Trần Quốc  </t>
  </si>
  <si>
    <t>12D2010032</t>
  </si>
  <si>
    <t>Trần Thành</t>
  </si>
  <si>
    <t>12D2010039</t>
  </si>
  <si>
    <t>Đỗ Đại</t>
  </si>
  <si>
    <t>Độ</t>
  </si>
  <si>
    <t>12D2010043</t>
  </si>
  <si>
    <t>Quảng Văn</t>
  </si>
  <si>
    <t>Giản</t>
  </si>
  <si>
    <t>12D2010048</t>
  </si>
  <si>
    <t>12D2010051</t>
  </si>
  <si>
    <t>17.06.94</t>
  </si>
  <si>
    <t>12D2010059</t>
  </si>
  <si>
    <t>Huỳnh Trung</t>
  </si>
  <si>
    <t>12D2010063</t>
  </si>
  <si>
    <t>Phùng Quang</t>
  </si>
  <si>
    <t>27.10.94</t>
  </si>
  <si>
    <t>12D2010065</t>
  </si>
  <si>
    <t>Hôn</t>
  </si>
  <si>
    <t>12D2010075</t>
  </si>
  <si>
    <t>12D2010080</t>
  </si>
  <si>
    <t>Huỳnh Anh</t>
  </si>
  <si>
    <t>12D2010083</t>
  </si>
  <si>
    <t>Lệnh</t>
  </si>
  <si>
    <t>12D2010087</t>
  </si>
  <si>
    <t>12D2010091</t>
  </si>
  <si>
    <t>15.12.94</t>
  </si>
  <si>
    <t>12D2010095</t>
  </si>
  <si>
    <t>Lục</t>
  </si>
  <si>
    <t>28.09.94</t>
  </si>
  <si>
    <t>12D2010103</t>
  </si>
  <si>
    <t>12D2010111</t>
  </si>
  <si>
    <t>07.03.94</t>
  </si>
  <si>
    <t>12D2010115</t>
  </si>
  <si>
    <t>12D2010118</t>
  </si>
  <si>
    <t>12D2010122</t>
  </si>
  <si>
    <t>12D2010130</t>
  </si>
  <si>
    <t>12D2010134</t>
  </si>
  <si>
    <t>Vi Văn</t>
  </si>
  <si>
    <t>Sức</t>
  </si>
  <si>
    <t>26.01.93</t>
  </si>
  <si>
    <t>12D2010135</t>
  </si>
  <si>
    <t>Sỹ</t>
  </si>
  <si>
    <t>19.04.94</t>
  </si>
  <si>
    <t>12D2010142</t>
  </si>
  <si>
    <t>Tạ Minh</t>
  </si>
  <si>
    <t>12D2010146</t>
  </si>
  <si>
    <t>12D2010150</t>
  </si>
  <si>
    <t>10.07.92</t>
  </si>
  <si>
    <t>12D2010158</t>
  </si>
  <si>
    <t>12D2010159</t>
  </si>
  <si>
    <t xml:space="preserve">Đàm Minh  </t>
  </si>
  <si>
    <t>26.11.94</t>
  </si>
  <si>
    <t>12D2010166</t>
  </si>
  <si>
    <t>Thinh</t>
  </si>
  <si>
    <t>26.04.94</t>
  </si>
  <si>
    <t>12D2010169</t>
  </si>
  <si>
    <t xml:space="preserve">Lê Thành  </t>
  </si>
  <si>
    <t>18.02.94</t>
  </si>
  <si>
    <t>12D2010181</t>
  </si>
  <si>
    <t>12D2010189</t>
  </si>
  <si>
    <t>10D0020176</t>
  </si>
  <si>
    <t xml:space="preserve">Văn Quang  </t>
  </si>
  <si>
    <t>12D2050001</t>
  </si>
  <si>
    <t>12CĐ-Ô1</t>
  </si>
  <si>
    <t>12D2050003</t>
  </si>
  <si>
    <t>12D2050005</t>
  </si>
  <si>
    <t>Ngô Gia</t>
  </si>
  <si>
    <t>12D2050007</t>
  </si>
  <si>
    <t>26.02.94</t>
  </si>
  <si>
    <t>12D2050015</t>
  </si>
  <si>
    <t>12D2050098</t>
  </si>
  <si>
    <t>12D2050017</t>
  </si>
  <si>
    <t>06.02.94</t>
  </si>
  <si>
    <t>12D2050019</t>
  </si>
  <si>
    <t>12D2050021</t>
  </si>
  <si>
    <t>12D2050023</t>
  </si>
  <si>
    <t>12D2050025</t>
  </si>
  <si>
    <t>12D2050027</t>
  </si>
  <si>
    <t>12D2050031</t>
  </si>
  <si>
    <t>12D2050033</t>
  </si>
  <si>
    <t>30.07.94</t>
  </si>
  <si>
    <t>12D2050035</t>
  </si>
  <si>
    <t>Khả</t>
  </si>
  <si>
    <t>12D2050036</t>
  </si>
  <si>
    <t xml:space="preserve">Trần Đình Duy </t>
  </si>
  <si>
    <t>12D2050038</t>
  </si>
  <si>
    <t>Đặng Gia</t>
  </si>
  <si>
    <t>Lạc</t>
  </si>
  <si>
    <t>12D2050040</t>
  </si>
  <si>
    <t>12D2050042</t>
  </si>
  <si>
    <t>12D2050044</t>
  </si>
  <si>
    <t>22.02.93</t>
  </si>
  <si>
    <t>12D2050050</t>
  </si>
  <si>
    <t>Trần Phúc</t>
  </si>
  <si>
    <t>12D2050060</t>
  </si>
  <si>
    <t>12D2050062</t>
  </si>
  <si>
    <t>12D2050064</t>
  </si>
  <si>
    <t>12D2050066</t>
  </si>
  <si>
    <t>Đỗ Nhật</t>
  </si>
  <si>
    <t>11.08.94</t>
  </si>
  <si>
    <t>12D2050068</t>
  </si>
  <si>
    <t>09.11.94</t>
  </si>
  <si>
    <t>12D2050073</t>
  </si>
  <si>
    <t>12D2050074</t>
  </si>
  <si>
    <t>22.07.94</t>
  </si>
  <si>
    <t>12D2050076</t>
  </si>
  <si>
    <t>Thy</t>
  </si>
  <si>
    <t>07.01.94</t>
  </si>
  <si>
    <t>12D2050078</t>
  </si>
  <si>
    <t>12D2050080</t>
  </si>
  <si>
    <t>12D2050082</t>
  </si>
  <si>
    <t>12D2050083</t>
  </si>
  <si>
    <t>Hoàng Lê Minh</t>
  </si>
  <si>
    <t>24.11.94</t>
  </si>
  <si>
    <t>12D2050086</t>
  </si>
  <si>
    <t>11D0030422</t>
  </si>
  <si>
    <t>12D2050089</t>
  </si>
  <si>
    <t>29.11.93</t>
  </si>
  <si>
    <t>Ngô Chí</t>
  </si>
  <si>
    <t>12D2050002</t>
  </si>
  <si>
    <t>12CĐ-Ô2</t>
  </si>
  <si>
    <t>12D2050008</t>
  </si>
  <si>
    <t>12D2050012</t>
  </si>
  <si>
    <t>12D2050013</t>
  </si>
  <si>
    <t>21.04.94</t>
  </si>
  <si>
    <t>12D2050018</t>
  </si>
  <si>
    <t>09.10.92</t>
  </si>
  <si>
    <t>12D2050020</t>
  </si>
  <si>
    <t>12D2050022</t>
  </si>
  <si>
    <t>02.01.95</t>
  </si>
  <si>
    <t>12D2050028</t>
  </si>
  <si>
    <t>Hợp</t>
  </si>
  <si>
    <t>12D2050030</t>
  </si>
  <si>
    <t>12D3010073</t>
  </si>
  <si>
    <t>15.01.94</t>
  </si>
  <si>
    <t>02.06.94</t>
  </si>
  <si>
    <t>12D3010089</t>
  </si>
  <si>
    <t xml:space="preserve">Tô Tấn  </t>
  </si>
  <si>
    <t>19.08.94</t>
  </si>
  <si>
    <t>12D3010092</t>
  </si>
  <si>
    <t>28.08.94</t>
  </si>
  <si>
    <t>12D3010101</t>
  </si>
  <si>
    <t xml:space="preserve">Huỳnh Tuyết  </t>
  </si>
  <si>
    <t>17.09.94</t>
  </si>
  <si>
    <t>12D3010109</t>
  </si>
  <si>
    <t>18.10.94</t>
  </si>
  <si>
    <t>12D3010098</t>
  </si>
  <si>
    <t>Hoàng Nguyễn Võ Quốc</t>
  </si>
  <si>
    <t>08.06.94</t>
  </si>
  <si>
    <t>12D3010113</t>
  </si>
  <si>
    <t xml:space="preserve">Nguyễn Phi  </t>
  </si>
  <si>
    <t>15.05.94</t>
  </si>
  <si>
    <t>06.06.94</t>
  </si>
  <si>
    <t>12D3010123</t>
  </si>
  <si>
    <t>Tặng</t>
  </si>
  <si>
    <t>28.12.94</t>
  </si>
  <si>
    <t>12D3010128</t>
  </si>
  <si>
    <t xml:space="preserve">Trần Quang  </t>
  </si>
  <si>
    <t>12D3010133</t>
  </si>
  <si>
    <r>
      <t xml:space="preserve">Lưu ý 3: Đối với SV bảo lưu chỉ cần nhập điểm bảo lưu vào ô </t>
    </r>
    <r>
      <rPr>
        <b/>
        <sz val="13"/>
        <rFont val="Arial"/>
      </rPr>
      <t>Điểm bảo lưu</t>
    </r>
    <r>
      <rPr>
        <sz val="13"/>
        <rFont val="Arial"/>
      </rPr>
      <t xml:space="preserve"> của từng bảng điểm học phần. Các cột còn lại để trống.</t>
    </r>
  </si>
  <si>
    <t xml:space="preserve">Nguyễn Đức  </t>
  </si>
  <si>
    <t>16.03.94</t>
  </si>
  <si>
    <t xml:space="preserve">Dương Minh  </t>
  </si>
  <si>
    <t>12D3010156</t>
  </si>
  <si>
    <t>20.11.94</t>
  </si>
  <si>
    <t>12D3010157</t>
  </si>
  <si>
    <t>Trực</t>
  </si>
  <si>
    <t>02.11.94</t>
  </si>
  <si>
    <t>12D3010161</t>
  </si>
  <si>
    <t>21.08.94</t>
  </si>
  <si>
    <t>12D3010165</t>
  </si>
  <si>
    <t>25.09.94</t>
  </si>
  <si>
    <t>12D3010169</t>
  </si>
  <si>
    <t>01.01.94</t>
  </si>
  <si>
    <t>12D3010172</t>
  </si>
  <si>
    <t>Đinh Đức</t>
  </si>
  <si>
    <t>12D3010176</t>
  </si>
  <si>
    <t>11.04.92</t>
  </si>
  <si>
    <t xml:space="preserve">Lý Thanh  </t>
  </si>
  <si>
    <t>11D0060156</t>
  </si>
  <si>
    <t>Đinh Thành</t>
  </si>
  <si>
    <t>11D0060190</t>
  </si>
  <si>
    <t>Trần Cảnh</t>
  </si>
  <si>
    <t>12D3010010</t>
  </si>
  <si>
    <t>Tô Thanh</t>
  </si>
  <si>
    <t>04.03.94</t>
  </si>
  <si>
    <t>12CĐ-ĐT2</t>
  </si>
  <si>
    <t>12D3010018</t>
  </si>
  <si>
    <t>16.07.94</t>
  </si>
  <si>
    <t>12D3010022</t>
  </si>
  <si>
    <t>Phí Quốc</t>
  </si>
  <si>
    <t>08.07.94</t>
  </si>
  <si>
    <t>12D3010024</t>
  </si>
  <si>
    <t>Doanh</t>
  </si>
  <si>
    <t>11.09.94</t>
  </si>
  <si>
    <t>12D3010028</t>
  </si>
  <si>
    <t>Lương Minh</t>
  </si>
  <si>
    <t>29.02.92</t>
  </si>
  <si>
    <t>12D3010030</t>
  </si>
  <si>
    <t xml:space="preserve">Nguyễn Hải  </t>
  </si>
  <si>
    <t>24.01.94</t>
  </si>
  <si>
    <t>12D3010032</t>
  </si>
  <si>
    <t xml:space="preserve">Nguyễn Quốc  </t>
  </si>
  <si>
    <t>Đỉnh</t>
  </si>
  <si>
    <t>12D3010034</t>
  </si>
  <si>
    <t xml:space="preserve">Hồ Duy  </t>
  </si>
  <si>
    <t>13.09.94</t>
  </si>
  <si>
    <t>12D3010036</t>
  </si>
  <si>
    <t>Guim</t>
  </si>
  <si>
    <t>10.07.94</t>
  </si>
  <si>
    <t>12D3010038</t>
  </si>
  <si>
    <t>08.02.94</t>
  </si>
  <si>
    <t>Trần Viết</t>
  </si>
  <si>
    <t>05.03.93</t>
  </si>
  <si>
    <t>30.06.93</t>
  </si>
  <si>
    <t>03.10.93</t>
  </si>
  <si>
    <t>05.04.92</t>
  </si>
  <si>
    <t>15.11.93</t>
  </si>
  <si>
    <t>15.12.93</t>
  </si>
  <si>
    <t>Lượng</t>
  </si>
  <si>
    <t>Dương Quang</t>
  </si>
  <si>
    <t>Nguyễn Trường</t>
  </si>
  <si>
    <t>22.03.93</t>
  </si>
  <si>
    <t>Lê Đình</t>
  </si>
  <si>
    <t>Nguyễn Anh</t>
  </si>
  <si>
    <t>Vỹ</t>
  </si>
  <si>
    <t>Phạm Tuấn</t>
  </si>
  <si>
    <t>01.01.93</t>
  </si>
  <si>
    <t>15.01.91</t>
  </si>
  <si>
    <t>27.12.92</t>
  </si>
  <si>
    <t>Trương Ngọc</t>
  </si>
  <si>
    <t>Luận</t>
  </si>
  <si>
    <t>14.03.93</t>
  </si>
  <si>
    <t>Nguyễn Thái</t>
  </si>
  <si>
    <t>15.06.93</t>
  </si>
  <si>
    <t>25.11.92</t>
  </si>
  <si>
    <t>Vàng</t>
  </si>
  <si>
    <t>01.04.91</t>
  </si>
  <si>
    <t>18.09.93</t>
  </si>
  <si>
    <t>Hào</t>
  </si>
  <si>
    <t>24.09.93</t>
  </si>
  <si>
    <t>25.11.93</t>
  </si>
  <si>
    <t>25.09.93</t>
  </si>
  <si>
    <t>Võ Hoàng</t>
  </si>
  <si>
    <t>Nhất</t>
  </si>
  <si>
    <t>Đỗ Ngọc</t>
  </si>
  <si>
    <t>Đoàn</t>
  </si>
  <si>
    <t>10.12.93</t>
  </si>
  <si>
    <t>Quan</t>
  </si>
  <si>
    <t>Qui</t>
  </si>
  <si>
    <t>Tí</t>
  </si>
  <si>
    <t>Trần Kim</t>
  </si>
  <si>
    <t>01.06.93</t>
  </si>
  <si>
    <t>01.10.93</t>
  </si>
  <si>
    <t>22.11.92</t>
  </si>
  <si>
    <t>17.06.93</t>
  </si>
  <si>
    <t>Đăng</t>
  </si>
  <si>
    <t>Điền</t>
  </si>
  <si>
    <t>19.10.92</t>
  </si>
  <si>
    <t>29.04.93</t>
  </si>
  <si>
    <t>12.06.93</t>
  </si>
  <si>
    <t>Hồ Đức</t>
  </si>
  <si>
    <t>Triết</t>
  </si>
  <si>
    <t xml:space="preserve">Vi xử lý </t>
  </si>
  <si>
    <t xml:space="preserve">Vẽ điện - điện tử </t>
  </si>
  <si>
    <t xml:space="preserve">Cấu trúc máy tính giao diện </t>
  </si>
  <si>
    <t>XML</t>
  </si>
  <si>
    <t>Trần Bảo</t>
  </si>
  <si>
    <t>11D0030022</t>
  </si>
  <si>
    <t>Đặng</t>
  </si>
  <si>
    <t>11D0030084</t>
  </si>
  <si>
    <t>30.06.91</t>
  </si>
  <si>
    <t>11D0030087</t>
  </si>
  <si>
    <t>DS ngày 08/12/2014</t>
  </si>
  <si>
    <t>VPNQ21/11/14KT</t>
  </si>
  <si>
    <t>VPNQ21/11/14CC</t>
  </si>
  <si>
    <t>BL.11CĐ-Đ1-VPNQ21/11/14CC</t>
  </si>
  <si>
    <t>Đ4-VPNA21/11/214KT</t>
  </si>
  <si>
    <t>Đ4-VPNQ07/10/14CC-VPNQ21/11/14CC2</t>
  </si>
  <si>
    <r>
      <t>Con TB 3/4-</t>
    </r>
    <r>
      <rPr>
        <b/>
        <sz val="6"/>
        <color indexed="8"/>
        <rFont val="Times New Roman"/>
        <family val="1"/>
      </rPr>
      <t>TNH.11CĐ-Đ1</t>
    </r>
  </si>
  <si>
    <r>
      <t>Con TB 1/4-</t>
    </r>
    <r>
      <rPr>
        <sz val="6"/>
        <color indexed="10"/>
        <rFont val="Times New Roman"/>
        <family val="1"/>
      </rPr>
      <t>VPNQ01/12/14CC</t>
    </r>
  </si>
  <si>
    <t>VPNQ01/12/14KT</t>
  </si>
  <si>
    <r>
      <t>CK1-BL.11CĐ-CK3-</t>
    </r>
    <r>
      <rPr>
        <b/>
        <sz val="6"/>
        <color indexed="10"/>
        <rFont val="Times New Roman"/>
        <family val="1"/>
      </rPr>
      <t>VPNQ01/12/14CC</t>
    </r>
  </si>
  <si>
    <t>THỰC TẬP ĐiỆN TỬ CÔNG NGHIỆP</t>
  </si>
  <si>
    <t>TRƯỜNG CAO ĐẲNG  KỸ THUẬT  LÝ TỰ TRỌNG TP. HỒ CHÍ MINH</t>
  </si>
  <si>
    <t>Tạ Minh Cường</t>
  </si>
  <si>
    <t>I</t>
  </si>
  <si>
    <t>NĂM HỌC:  2014 - 2015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</si>
</sst>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&quot;$&quot;#&quot;,&quot;##0_);[Red]\(&quot;$&quot;#&quot;,&quot;##0\)"/>
    <numFmt numFmtId="166" formatCode="_-&quot;$&quot;* #&quot;,&quot;##0_-;\-&quot;$&quot;* #&quot;,&quot;##0_-;_-&quot;$&quot;* &quot;-&quot;_-;_-@_-"/>
    <numFmt numFmtId="167" formatCode="_-* #&quot;,&quot;##0_-;\-* #&quot;,&quot;##0_-;_-* &quot;-&quot;_-;_-@_-"/>
    <numFmt numFmtId="168" formatCode="_-&quot;$&quot;* #&quot;,&quot;##0.00_-;\-&quot;$&quot;* #&quot;,&quot;##0.00_-;_-&quot;$&quot;* &quot;-&quot;??_-;_-@_-"/>
    <numFmt numFmtId="169" formatCode="00.000"/>
    <numFmt numFmtId="170" formatCode="&quot;￥&quot;#&quot;,&quot;##0;&quot;￥&quot;\-#&quot;,&quot;##0"/>
    <numFmt numFmtId="171" formatCode="#&quot;,&quot;##0\ &quot;DM&quot;;\-#&quot;,&quot;##0\ &quot;DM&quot;"/>
    <numFmt numFmtId="172" formatCode="0.000%"/>
    <numFmt numFmtId="173" formatCode="\$#,##0\ ;\(\$#,##0\)"/>
  </numFmts>
  <fonts count="64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sz val="14"/>
      <name val="VNI-Times"/>
    </font>
    <font>
      <b/>
      <sz val="12"/>
      <name val="Vni-times"/>
    </font>
    <font>
      <b/>
      <sz val="8"/>
      <name val="Times New Roman"/>
      <family val="1"/>
    </font>
    <font>
      <sz val="12"/>
      <name val="VNI-Times"/>
    </font>
    <font>
      <b/>
      <i/>
      <sz val="12"/>
      <name val="VNI-Times"/>
    </font>
    <font>
      <sz val="8"/>
      <name val="Arial"/>
    </font>
    <font>
      <sz val="14"/>
      <name val="Arial"/>
    </font>
    <font>
      <b/>
      <sz val="12"/>
      <color indexed="8"/>
      <name val="Times New Roman"/>
      <family val="1"/>
    </font>
    <font>
      <b/>
      <sz val="16"/>
      <name val="Arial"/>
      <family val="2"/>
    </font>
    <font>
      <sz val="13"/>
      <name val="Arial"/>
    </font>
    <font>
      <b/>
      <sz val="13"/>
      <name val="Arial"/>
    </font>
    <font>
      <sz val="2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3"/>
      <name val="Arial"/>
      <family val="2"/>
    </font>
    <font>
      <b/>
      <sz val="14"/>
      <color indexed="10"/>
      <name val="Times New Roman"/>
      <family val="1"/>
    </font>
    <font>
      <sz val="13"/>
      <name val="Arial"/>
      <family val="2"/>
    </font>
    <font>
      <sz val="13"/>
      <color indexed="10"/>
      <name val="Times New Roman"/>
      <family val="1"/>
    </font>
    <font>
      <sz val="14"/>
      <color indexed="10"/>
      <name val="Times New Roman"/>
      <family val="1"/>
    </font>
    <font>
      <sz val="14"/>
      <color indexed="10"/>
      <name val="VNI-Times"/>
    </font>
    <font>
      <sz val="12"/>
      <color indexed="10"/>
      <name val="VNI-Times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9"/>
      <name val="Times New Roman"/>
      <family val="1"/>
    </font>
    <font>
      <b/>
      <sz val="10"/>
      <color indexed="8"/>
      <name val="Times New Roman"/>
      <family val="1"/>
    </font>
    <font>
      <b/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37" fillId="0" borderId="3">
      <alignment vertical="center"/>
    </xf>
    <xf numFmtId="0" fontId="38" fillId="0" borderId="0" applyNumberFormat="0" applyFont="0" applyFill="0" applyAlignment="0"/>
    <xf numFmtId="0" fontId="1" fillId="0" borderId="0"/>
    <xf numFmtId="0" fontId="1" fillId="0" borderId="0"/>
    <xf numFmtId="0" fontId="1" fillId="0" borderId="0"/>
    <xf numFmtId="0" fontId="34" fillId="0" borderId="4" applyNumberFormat="0" applyFont="0" applyFill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2" fillId="0" borderId="0" applyProtection="0"/>
    <xf numFmtId="167" fontId="43" fillId="0" borderId="0" applyFont="0" applyFill="0" applyBorder="0" applyAlignment="0" applyProtection="0"/>
    <xf numFmtId="40" fontId="44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6" fillId="0" borderId="0"/>
    <xf numFmtId="166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" fillId="0" borderId="0">
      <alignment vertical="center"/>
    </xf>
  </cellStyleXfs>
  <cellXfs count="276">
    <xf numFmtId="0" fontId="0" fillId="0" borderId="0" xfId="0"/>
    <xf numFmtId="0" fontId="2" fillId="0" borderId="3" xfId="0" applyFont="1" applyFill="1" applyBorder="1" applyAlignment="1" applyProtection="1">
      <alignment horizontal="center"/>
      <protection hidden="1"/>
    </xf>
    <xf numFmtId="0" fontId="2" fillId="0" borderId="5" xfId="12" applyNumberFormat="1" applyFont="1" applyFill="1" applyBorder="1" applyAlignment="1" applyProtection="1">
      <alignment horizontal="justify" vertical="center"/>
      <protection hidden="1"/>
    </xf>
    <xf numFmtId="0" fontId="3" fillId="0" borderId="6" xfId="12" applyNumberFormat="1" applyFont="1" applyFill="1" applyBorder="1" applyAlignment="1" applyProtection="1">
      <alignment horizontal="justify" vertical="center"/>
      <protection hidden="1"/>
    </xf>
    <xf numFmtId="164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4" fillId="0" borderId="0" xfId="12" applyFont="1" applyFill="1" applyProtection="1">
      <protection locked="0"/>
    </xf>
    <xf numFmtId="0" fontId="4" fillId="0" borderId="0" xfId="12" applyFont="1" applyFill="1" applyAlignment="1" applyProtection="1">
      <alignment horizontal="center"/>
      <protection locked="0"/>
    </xf>
    <xf numFmtId="0" fontId="4" fillId="0" borderId="0" xfId="13" applyFont="1" applyFill="1" applyProtection="1">
      <protection locked="0"/>
    </xf>
    <xf numFmtId="0" fontId="6" fillId="0" borderId="0" xfId="12" applyFont="1" applyFill="1" applyAlignment="1" applyProtection="1">
      <alignment horizontal="center"/>
      <protection locked="0"/>
    </xf>
    <xf numFmtId="0" fontId="1" fillId="0" borderId="0" xfId="11" applyFill="1" applyProtection="1">
      <protection locked="0"/>
    </xf>
    <xf numFmtId="0" fontId="4" fillId="0" borderId="3" xfId="11" applyFont="1" applyFill="1" applyBorder="1" applyProtection="1"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4" fillId="0" borderId="0" xfId="13" applyFont="1" applyFill="1" applyAlignment="1" applyProtection="1">
      <alignment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locked="0"/>
    </xf>
    <xf numFmtId="0" fontId="6" fillId="0" borderId="0" xfId="13" applyFont="1" applyFill="1" applyAlignment="1" applyProtection="1">
      <alignment horizontal="center"/>
      <protection locked="0"/>
    </xf>
    <xf numFmtId="0" fontId="6" fillId="0" borderId="0" xfId="11" applyFont="1" applyFill="1" applyAlignment="1" applyProtection="1">
      <alignment horizontal="center"/>
      <protection locked="0"/>
    </xf>
    <xf numFmtId="0" fontId="4" fillId="0" borderId="0" xfId="11" applyFont="1" applyFill="1" applyProtection="1">
      <protection locked="0"/>
    </xf>
    <xf numFmtId="0" fontId="4" fillId="0" borderId="0" xfId="13" applyFont="1" applyFill="1" applyAlignment="1" applyProtection="1">
      <alignment horizontal="justify"/>
      <protection locked="0"/>
    </xf>
    <xf numFmtId="0" fontId="28" fillId="0" borderId="0" xfId="0" applyFont="1" applyAlignment="1" applyProtection="1">
      <alignment vertical="center" wrapText="1"/>
      <protection hidden="1"/>
    </xf>
    <xf numFmtId="0" fontId="30" fillId="0" borderId="7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justify" vertical="center" wrapText="1"/>
      <protection hidden="1"/>
    </xf>
    <xf numFmtId="0" fontId="31" fillId="0" borderId="9" xfId="0" applyFont="1" applyBorder="1" applyAlignment="1" applyProtection="1">
      <alignment horizontal="justify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31" fillId="0" borderId="10" xfId="0" applyFont="1" applyFill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1" fillId="0" borderId="0" xfId="11" applyProtection="1"/>
    <xf numFmtId="0" fontId="1" fillId="0" borderId="0" xfId="11" applyFont="1" applyAlignment="1" applyProtection="1">
      <alignment horizontal="center" vertical="center"/>
    </xf>
    <xf numFmtId="0" fontId="6" fillId="0" borderId="0" xfId="11" applyFont="1" applyProtection="1"/>
    <xf numFmtId="0" fontId="21" fillId="0" borderId="0" xfId="11" applyFont="1" applyAlignment="1" applyProtection="1">
      <alignment horizontal="left"/>
    </xf>
    <xf numFmtId="0" fontId="17" fillId="0" borderId="0" xfId="11" applyFont="1" applyAlignment="1" applyProtection="1">
      <alignment horizontal="center"/>
    </xf>
    <xf numFmtId="0" fontId="22" fillId="0" borderId="0" xfId="11" applyFont="1" applyAlignment="1" applyProtection="1">
      <alignment horizontal="center"/>
    </xf>
    <xf numFmtId="0" fontId="1" fillId="0" borderId="0" xfId="11" applyFont="1" applyProtection="1"/>
    <xf numFmtId="0" fontId="24" fillId="2" borderId="3" xfId="11" applyFont="1" applyFill="1" applyBorder="1" applyAlignment="1" applyProtection="1">
      <alignment horizontal="center" vertical="center" wrapText="1"/>
    </xf>
    <xf numFmtId="0" fontId="24" fillId="2" borderId="3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 applyProtection="1">
      <alignment horizontal="center" vertical="center"/>
      <protection locked="0"/>
    </xf>
    <xf numFmtId="0" fontId="2" fillId="0" borderId="6" xfId="12" applyFont="1" applyFill="1" applyBorder="1" applyAlignment="1" applyProtection="1">
      <alignment horizontal="center" vertical="center"/>
      <protection locked="0"/>
    </xf>
    <xf numFmtId="0" fontId="2" fillId="0" borderId="3" xfId="1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" fillId="0" borderId="0" xfId="11" applyFont="1" applyFill="1"/>
    <xf numFmtId="0" fontId="4" fillId="0" borderId="0" xfId="0" applyFont="1" applyFill="1" applyProtection="1">
      <protection locked="0"/>
    </xf>
    <xf numFmtId="0" fontId="14" fillId="0" borderId="0" xfId="11" applyFont="1" applyFill="1" applyBorder="1" applyAlignment="1" applyProtection="1">
      <alignment vertical="center"/>
      <protection locked="0"/>
    </xf>
    <xf numFmtId="0" fontId="14" fillId="0" borderId="13" xfId="11" applyFont="1" applyFill="1" applyBorder="1" applyAlignment="1" applyProtection="1">
      <protection locked="0"/>
    </xf>
    <xf numFmtId="0" fontId="14" fillId="0" borderId="13" xfId="11" applyFont="1" applyFill="1" applyBorder="1" applyAlignment="1" applyProtection="1">
      <alignment horizontal="right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protection locked="0"/>
    </xf>
    <xf numFmtId="0" fontId="15" fillId="0" borderId="3" xfId="11" applyFont="1" applyFill="1" applyBorder="1" applyAlignment="1" applyProtection="1">
      <alignment horizont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5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0" xfId="12" applyFont="1" applyFill="1" applyProtection="1">
      <protection locked="0"/>
    </xf>
    <xf numFmtId="164" fontId="2" fillId="0" borderId="3" xfId="1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29" fillId="0" borderId="0" xfId="11" applyFont="1" applyFill="1" applyBorder="1" applyAlignment="1" applyProtection="1">
      <alignment vertical="center"/>
      <protection locked="0"/>
    </xf>
    <xf numFmtId="0" fontId="25" fillId="0" borderId="0" xfId="11" applyFont="1" applyFill="1" applyProtection="1">
      <protection locked="0"/>
    </xf>
    <xf numFmtId="0" fontId="6" fillId="0" borderId="0" xfId="11" applyFont="1" applyFill="1" applyProtection="1">
      <protection locked="0"/>
    </xf>
    <xf numFmtId="0" fontId="29" fillId="0" borderId="13" xfId="11" applyFont="1" applyFill="1" applyBorder="1" applyAlignment="1" applyProtection="1">
      <protection locked="0"/>
    </xf>
    <xf numFmtId="0" fontId="29" fillId="0" borderId="13" xfId="11" applyFont="1" applyFill="1" applyBorder="1" applyAlignment="1" applyProtection="1">
      <alignment horizontal="right"/>
      <protection locked="0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protection locked="0"/>
    </xf>
    <xf numFmtId="0" fontId="2" fillId="0" borderId="0" xfId="12" applyFont="1" applyFill="1" applyAlignment="1" applyProtection="1">
      <alignment horizontal="center" vertical="center"/>
      <protection locked="0"/>
    </xf>
    <xf numFmtId="0" fontId="3" fillId="0" borderId="0" xfId="12" applyFont="1" applyFill="1" applyAlignment="1" applyProtection="1">
      <protection locked="0"/>
    </xf>
    <xf numFmtId="0" fontId="10" fillId="0" borderId="0" xfId="12" applyFont="1" applyFill="1" applyAlignment="1" applyProtection="1">
      <protection locked="0"/>
    </xf>
    <xf numFmtId="0" fontId="31" fillId="0" borderId="14" xfId="0" applyFont="1" applyFill="1" applyBorder="1" applyAlignment="1" applyProtection="1">
      <alignment horizontal="justify" vertical="center" wrapText="1"/>
      <protection hidden="1"/>
    </xf>
    <xf numFmtId="0" fontId="31" fillId="0" borderId="15" xfId="0" applyFont="1" applyFill="1" applyBorder="1" applyAlignment="1" applyProtection="1">
      <alignment horizontal="justify" vertical="center" wrapText="1"/>
      <protection hidden="1"/>
    </xf>
    <xf numFmtId="0" fontId="31" fillId="0" borderId="16" xfId="0" applyFont="1" applyFill="1" applyBorder="1" applyAlignment="1" applyProtection="1">
      <alignment horizontal="justify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29" fillId="3" borderId="0" xfId="11" applyFont="1" applyFill="1" applyBorder="1" applyAlignment="1" applyProtection="1">
      <alignment horizontal="center" vertical="center"/>
      <protection locked="0"/>
    </xf>
    <xf numFmtId="0" fontId="17" fillId="0" borderId="0" xfId="12" applyFont="1" applyFill="1" applyProtection="1"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Protection="1"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 vertical="center"/>
      <protection locked="0"/>
    </xf>
    <xf numFmtId="164" fontId="6" fillId="0" borderId="3" xfId="12" applyNumberFormat="1" applyFont="1" applyFill="1" applyBorder="1" applyAlignment="1" applyProtection="1">
      <alignment horizontal="center" vertical="center"/>
      <protection locked="0"/>
    </xf>
    <xf numFmtId="0" fontId="6" fillId="0" borderId="3" xfId="12" applyNumberFormat="1" applyFont="1" applyFill="1" applyBorder="1" applyAlignment="1" applyProtection="1">
      <alignment horizontal="center" vertical="center"/>
      <protection hidden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0" fillId="0" borderId="3" xfId="0" applyBorder="1"/>
    <xf numFmtId="0" fontId="51" fillId="0" borderId="3" xfId="0" applyFont="1" applyBorder="1" applyAlignment="1">
      <alignment horizontal="left"/>
    </xf>
    <xf numFmtId="0" fontId="52" fillId="0" borderId="3" xfId="0" applyFont="1" applyBorder="1" applyAlignment="1">
      <alignment horizontal="center"/>
    </xf>
    <xf numFmtId="0" fontId="53" fillId="0" borderId="3" xfId="0" applyFont="1" applyBorder="1" applyAlignment="1">
      <alignment horizontal="center"/>
    </xf>
    <xf numFmtId="0" fontId="51" fillId="0" borderId="11" xfId="0" applyFont="1" applyBorder="1" applyAlignment="1">
      <alignment horizontal="left"/>
    </xf>
    <xf numFmtId="0" fontId="52" fillId="0" borderId="11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0" fillId="0" borderId="17" xfId="0" applyBorder="1"/>
    <xf numFmtId="0" fontId="51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0" fillId="0" borderId="12" xfId="0" applyBorder="1"/>
    <xf numFmtId="0" fontId="18" fillId="0" borderId="3" xfId="0" applyFont="1" applyBorder="1" applyAlignment="1">
      <alignment horizontal="center"/>
    </xf>
    <xf numFmtId="0" fontId="51" fillId="0" borderId="18" xfId="0" applyFont="1" applyBorder="1" applyAlignment="1">
      <alignment horizontal="left"/>
    </xf>
    <xf numFmtId="0" fontId="52" fillId="0" borderId="17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51" fillId="0" borderId="12" xfId="0" applyFont="1" applyBorder="1" applyAlignment="1">
      <alignment horizontal="left"/>
    </xf>
    <xf numFmtId="0" fontId="52" fillId="0" borderId="12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0" fillId="0" borderId="11" xfId="0" applyBorder="1"/>
    <xf numFmtId="0" fontId="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21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54" fillId="0" borderId="3" xfId="0" applyFont="1" applyBorder="1"/>
    <xf numFmtId="0" fontId="26" fillId="0" borderId="3" xfId="0" applyFont="1" applyBorder="1"/>
    <xf numFmtId="0" fontId="21" fillId="0" borderId="12" xfId="0" applyFont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4" fillId="0" borderId="0" xfId="11" applyFont="1"/>
    <xf numFmtId="0" fontId="2" fillId="0" borderId="0" xfId="11" applyFont="1" applyFill="1" applyBorder="1"/>
    <xf numFmtId="0" fontId="2" fillId="0" borderId="3" xfId="11" applyFont="1" applyFill="1" applyBorder="1"/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5" fillId="0" borderId="3" xfId="0" applyFont="1" applyBorder="1" applyAlignment="1">
      <alignment horizontal="center" vertical="center"/>
    </xf>
    <xf numFmtId="0" fontId="56" fillId="0" borderId="3" xfId="0" applyFont="1" applyBorder="1" applyAlignment="1">
      <alignment horizontal="left" vertical="center"/>
    </xf>
    <xf numFmtId="0" fontId="55" fillId="0" borderId="3" xfId="0" applyFont="1" applyBorder="1" applyAlignment="1">
      <alignment horizontal="left" vertical="center"/>
    </xf>
    <xf numFmtId="49" fontId="55" fillId="0" borderId="3" xfId="0" applyNumberFormat="1" applyFont="1" applyBorder="1" applyAlignment="1">
      <alignment horizontal="left" vertical="center"/>
    </xf>
    <xf numFmtId="0" fontId="57" fillId="0" borderId="3" xfId="0" applyFont="1" applyBorder="1" applyAlignment="1">
      <alignment horizontal="left" vertical="center"/>
    </xf>
    <xf numFmtId="49" fontId="56" fillId="0" borderId="3" xfId="0" applyNumberFormat="1" applyFont="1" applyBorder="1" applyAlignment="1">
      <alignment horizontal="left" vertical="center"/>
    </xf>
    <xf numFmtId="0" fontId="58" fillId="0" borderId="3" xfId="0" applyFont="1" applyBorder="1" applyAlignment="1">
      <alignment horizontal="left" vertical="center"/>
    </xf>
    <xf numFmtId="49" fontId="57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55" fillId="0" borderId="3" xfId="0" applyFont="1" applyBorder="1" applyAlignment="1">
      <alignment horizontal="center"/>
    </xf>
    <xf numFmtId="0" fontId="59" fillId="0" borderId="3" xfId="0" applyFont="1" applyBorder="1" applyAlignment="1">
      <alignment horizontal="left" vertical="center"/>
    </xf>
    <xf numFmtId="0" fontId="60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58" fillId="0" borderId="3" xfId="0" applyFont="1" applyBorder="1" applyAlignment="1">
      <alignment vertical="center"/>
    </xf>
    <xf numFmtId="0" fontId="5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49" fontId="61" fillId="0" borderId="3" xfId="0" applyNumberFormat="1" applyFont="1" applyBorder="1" applyAlignment="1">
      <alignment horizontal="left" vertical="center"/>
    </xf>
    <xf numFmtId="0" fontId="61" fillId="0" borderId="3" xfId="0" applyFont="1" applyBorder="1" applyAlignment="1">
      <alignment horizontal="left" vertical="center"/>
    </xf>
    <xf numFmtId="49" fontId="58" fillId="0" borderId="3" xfId="0" applyNumberFormat="1" applyFont="1" applyBorder="1" applyAlignment="1">
      <alignment horizontal="left" vertical="center"/>
    </xf>
    <xf numFmtId="0" fontId="55" fillId="0" borderId="3" xfId="0" applyFont="1" applyBorder="1" applyAlignment="1">
      <alignment horizontal="left"/>
    </xf>
    <xf numFmtId="0" fontId="56" fillId="0" borderId="3" xfId="0" applyFont="1" applyBorder="1" applyAlignment="1">
      <alignment vertical="center"/>
    </xf>
    <xf numFmtId="0" fontId="12" fillId="0" borderId="3" xfId="0" quotePrefix="1" applyFont="1" applyBorder="1" applyAlignment="1">
      <alignment horizontal="center" vertical="center"/>
    </xf>
    <xf numFmtId="0" fontId="55" fillId="0" borderId="3" xfId="0" applyFont="1" applyBorder="1" applyAlignment="1">
      <alignment vertical="center"/>
    </xf>
    <xf numFmtId="0" fontId="57" fillId="0" borderId="3" xfId="0" applyFont="1" applyBorder="1" applyAlignment="1">
      <alignment vertical="center"/>
    </xf>
    <xf numFmtId="0" fontId="61" fillId="0" borderId="3" xfId="0" applyFont="1" applyBorder="1" applyAlignment="1">
      <alignment vertical="center"/>
    </xf>
    <xf numFmtId="0" fontId="3" fillId="0" borderId="5" xfId="11" applyFont="1" applyFill="1" applyBorder="1" applyAlignment="1">
      <alignment horizontal="center" vertical="center"/>
    </xf>
    <xf numFmtId="0" fontId="3" fillId="0" borderId="6" xfId="11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5" xfId="0" applyFont="1" applyBorder="1"/>
    <xf numFmtId="0" fontId="3" fillId="0" borderId="6" xfId="0" applyFont="1" applyBorder="1"/>
    <xf numFmtId="0" fontId="11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62" fillId="0" borderId="6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9" fillId="0" borderId="6" xfId="12" applyNumberFormat="1" applyFont="1" applyFill="1" applyBorder="1" applyAlignment="1" applyProtection="1">
      <alignment horizontal="justify" vertical="center"/>
      <protection hidden="1"/>
    </xf>
    <xf numFmtId="0" fontId="10" fillId="0" borderId="6" xfId="12" applyNumberFormat="1" applyFont="1" applyFill="1" applyBorder="1" applyAlignment="1" applyProtection="1">
      <alignment horizontal="justify" vertical="center"/>
      <protection hidden="1"/>
    </xf>
    <xf numFmtId="0" fontId="31" fillId="0" borderId="21" xfId="0" applyFont="1" applyBorder="1" applyAlignment="1" applyProtection="1">
      <alignment horizontal="center" vertical="center" wrapText="1"/>
      <protection hidden="1"/>
    </xf>
    <xf numFmtId="0" fontId="31" fillId="0" borderId="22" xfId="0" applyFont="1" applyBorder="1" applyAlignment="1" applyProtection="1">
      <alignment horizontal="center" vertical="center" wrapText="1"/>
      <protection hidden="1"/>
    </xf>
    <xf numFmtId="0" fontId="31" fillId="0" borderId="23" xfId="0" applyFont="1" applyFill="1" applyBorder="1" applyAlignment="1" applyProtection="1">
      <alignment horizontal="justify" vertical="center" wrapText="1"/>
      <protection hidden="1"/>
    </xf>
    <xf numFmtId="0" fontId="31" fillId="0" borderId="24" xfId="0" applyFont="1" applyFill="1" applyBorder="1" applyAlignment="1" applyProtection="1">
      <alignment horizontal="justify" vertical="center" wrapText="1"/>
      <protection hidden="1"/>
    </xf>
    <xf numFmtId="0" fontId="31" fillId="0" borderId="25" xfId="0" applyFont="1" applyBorder="1" applyAlignment="1" applyProtection="1">
      <alignment horizontal="justify" vertical="center" wrapText="1"/>
      <protection hidden="1"/>
    </xf>
    <xf numFmtId="0" fontId="31" fillId="0" borderId="26" xfId="0" applyFont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31" fillId="0" borderId="19" xfId="0" applyFont="1" applyBorder="1" applyAlignment="1" applyProtection="1">
      <alignment horizontal="center" vertical="center" wrapText="1"/>
      <protection hidden="1"/>
    </xf>
    <xf numFmtId="0" fontId="31" fillId="0" borderId="20" xfId="0" applyFont="1" applyBorder="1" applyAlignment="1" applyProtection="1">
      <alignment horizontal="justify" vertical="center" wrapText="1"/>
      <protection hidden="1"/>
    </xf>
    <xf numFmtId="0" fontId="31" fillId="0" borderId="17" xfId="0" applyFont="1" applyBorder="1" applyAlignment="1" applyProtection="1">
      <alignment horizontal="justify" vertical="center" wrapText="1"/>
      <protection hidden="1"/>
    </xf>
    <xf numFmtId="0" fontId="18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0" xfId="11" applyFont="1" applyAlignment="1" applyProtection="1">
      <alignment horizontal="center" vertical="center" wrapText="1"/>
      <protection hidden="1"/>
    </xf>
    <xf numFmtId="0" fontId="20" fillId="0" borderId="0" xfId="11" applyFont="1" applyAlignment="1" applyProtection="1">
      <alignment horizontal="center" vertical="center" wrapText="1"/>
      <protection hidden="1"/>
    </xf>
    <xf numFmtId="0" fontId="15" fillId="2" borderId="3" xfId="11" applyFont="1" applyFill="1" applyBorder="1" applyAlignment="1" applyProtection="1">
      <alignment horizontal="center" vertical="center"/>
    </xf>
    <xf numFmtId="0" fontId="24" fillId="2" borderId="3" xfId="11" applyFont="1" applyFill="1" applyBorder="1" applyAlignment="1" applyProtection="1">
      <alignment horizontal="center" vertical="center" wrapText="1"/>
    </xf>
    <xf numFmtId="0" fontId="1" fillId="2" borderId="3" xfId="11" applyFont="1" applyFill="1" applyBorder="1" applyAlignment="1" applyProtection="1">
      <alignment horizontal="center" vertical="center"/>
    </xf>
    <xf numFmtId="0" fontId="23" fillId="2" borderId="3" xfId="11" applyFont="1" applyFill="1" applyBorder="1" applyAlignment="1" applyProtection="1">
      <alignment horizontal="center" vertical="center"/>
    </xf>
    <xf numFmtId="0" fontId="15" fillId="2" borderId="18" xfId="11" applyFont="1" applyFill="1" applyBorder="1" applyAlignment="1" applyProtection="1">
      <alignment horizontal="center" vertical="center"/>
    </xf>
    <xf numFmtId="0" fontId="15" fillId="2" borderId="11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>
      <alignment horizontal="center"/>
    </xf>
    <xf numFmtId="0" fontId="7" fillId="0" borderId="0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alignment horizontal="left" vertical="center"/>
      <protection locked="0"/>
    </xf>
    <xf numFmtId="0" fontId="29" fillId="0" borderId="0" xfId="12" applyFont="1" applyFill="1" applyBorder="1" applyAlignment="1" applyProtection="1">
      <alignment horizontal="center" vertical="center"/>
      <protection hidden="1"/>
    </xf>
    <xf numFmtId="0" fontId="29" fillId="0" borderId="13" xfId="11" applyFont="1" applyFill="1" applyBorder="1" applyAlignment="1" applyProtection="1">
      <alignment horizontal="center"/>
      <protection locked="0"/>
    </xf>
    <xf numFmtId="0" fontId="4" fillId="0" borderId="0" xfId="13" applyFont="1" applyFill="1" applyAlignment="1" applyProtection="1">
      <alignment horizontal="justify"/>
      <protection hidden="1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29" fillId="4" borderId="0" xfId="1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29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 applyProtection="1">
      <alignment horizontal="center" vertical="center"/>
      <protection locked="0"/>
    </xf>
    <xf numFmtId="0" fontId="4" fillId="0" borderId="0" xfId="12" applyFont="1" applyFill="1" applyBorder="1" applyAlignment="1" applyProtection="1">
      <alignment horizontal="justify"/>
      <protection locked="0"/>
    </xf>
    <xf numFmtId="0" fontId="4" fillId="0" borderId="30" xfId="12" applyFont="1" applyFill="1" applyBorder="1" applyAlignment="1" applyProtection="1">
      <alignment horizontal="justify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9" fillId="0" borderId="0" xfId="12" applyFont="1" applyFill="1" applyAlignment="1" applyProtection="1">
      <alignment horizontal="right"/>
      <protection hidden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hidden="1"/>
    </xf>
    <xf numFmtId="0" fontId="9" fillId="0" borderId="0" xfId="12" applyFont="1" applyFill="1" applyAlignment="1" applyProtection="1">
      <alignment horizontal="justify"/>
      <protection hidden="1"/>
    </xf>
    <xf numFmtId="0" fontId="3" fillId="0" borderId="0" xfId="12" applyFont="1" applyFill="1" applyAlignment="1" applyProtection="1">
      <alignment horizontal="center"/>
      <protection locked="0"/>
    </xf>
    <xf numFmtId="0" fontId="3" fillId="4" borderId="0" xfId="12" applyFont="1" applyFill="1" applyAlignment="1" applyProtection="1">
      <alignment horizontal="center"/>
      <protection locked="0"/>
    </xf>
    <xf numFmtId="0" fontId="10" fillId="0" borderId="0" xfId="12" applyFont="1" applyFill="1" applyAlignment="1" applyProtection="1">
      <alignment horizont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18" xfId="12" applyFont="1" applyFill="1" applyBorder="1" applyAlignment="1" applyProtection="1">
      <alignment horizontal="center" vertical="center" wrapText="1"/>
      <protection locked="0"/>
    </xf>
    <xf numFmtId="0" fontId="3" fillId="0" borderId="17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8" fillId="0" borderId="0" xfId="12" applyFont="1" applyFill="1" applyBorder="1" applyAlignment="1" applyProtection="1">
      <alignment horizontal="center" vertical="center"/>
      <protection hidden="1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2" fillId="4" borderId="0" xfId="12" applyFont="1" applyFill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/>
      <protection locked="0"/>
    </xf>
    <xf numFmtId="164" fontId="6" fillId="0" borderId="3" xfId="11" applyNumberFormat="1" applyFont="1" applyFill="1" applyBorder="1" applyAlignment="1" applyProtection="1">
      <alignment horizont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16" fillId="0" borderId="0" xfId="13" applyFont="1" applyFill="1" applyAlignment="1" applyProtection="1">
      <alignment horizontal="center" vertical="center" wrapText="1"/>
      <protection hidden="1"/>
    </xf>
    <xf numFmtId="0" fontId="4" fillId="0" borderId="0" xfId="13" applyFont="1" applyFill="1" applyAlignment="1" applyProtection="1">
      <protection locked="0"/>
    </xf>
    <xf numFmtId="0" fontId="4" fillId="0" borderId="30" xfId="12" applyFont="1" applyFill="1" applyBorder="1" applyAlignment="1" applyProtection="1">
      <alignment horizontal="center"/>
      <protection locked="0"/>
    </xf>
    <xf numFmtId="0" fontId="16" fillId="0" borderId="0" xfId="13" applyFont="1" applyFill="1" applyBorder="1" applyAlignment="1" applyProtection="1">
      <alignment horizontal="center" vertical="center" wrapText="1"/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7" fillId="0" borderId="0" xfId="11" applyFont="1" applyFill="1" applyBorder="1" applyAlignment="1" applyProtection="1">
      <alignment horizontal="center"/>
      <protection locked="0"/>
    </xf>
    <xf numFmtId="0" fontId="3" fillId="0" borderId="3" xfId="11" applyFont="1" applyFill="1" applyBorder="1" applyAlignment="1" applyProtection="1">
      <alignment horizontal="center" vertical="center" wrapText="1"/>
      <protection locked="0"/>
    </xf>
    <xf numFmtId="0" fontId="14" fillId="0" borderId="0" xfId="11" applyFont="1" applyFill="1" applyBorder="1" applyAlignment="1" applyProtection="1">
      <alignment horizontal="left" vertical="center"/>
      <protection locked="0"/>
    </xf>
    <xf numFmtId="0" fontId="49" fillId="0" borderId="0" xfId="12" applyFont="1" applyFill="1" applyBorder="1" applyAlignment="1" applyProtection="1">
      <alignment horizontal="center" shrinkToFit="1"/>
      <protection locked="0"/>
    </xf>
  </cellXfs>
  <cellStyles count="35">
    <cellStyle name="Comma0" xfId="1"/>
    <cellStyle name="Currency0" xfId="2"/>
    <cellStyle name="Date" xfId="3"/>
    <cellStyle name="Fixed" xfId="4"/>
    <cellStyle name="Header1" xfId="5"/>
    <cellStyle name="Header2" xfId="6"/>
    <cellStyle name="Heading 1" xfId="7" builtinId="16" customBuiltin="1"/>
    <cellStyle name="Heading 2" xfId="8" builtinId="17" customBuiltin="1"/>
    <cellStyle name="Hoa-Scholl" xfId="9"/>
    <cellStyle name="n" xfId="10"/>
    <cellStyle name="Normal" xfId="0" builtinId="0"/>
    <cellStyle name="Normal_BANG DIEM HOC PHAN CAO DANG NIEN CHE" xfId="11"/>
    <cellStyle name="Normal_BANG DIEM HOC PHAN TCCN HK 01" xfId="12"/>
    <cellStyle name="Normal_BANG DIEM HOC PHAN TCCN HK 02" xfId="13"/>
    <cellStyle name="Total" xfId="14" builtinId="25" customBuiltin="1"/>
    <cellStyle name=" [0.00]_ Att. 1- Cover" xfId="32"/>
    <cellStyle name="_ Att. 1- Cover" xfId="33"/>
    <cellStyle name="?_ Att. 1- Cover" xfId="34"/>
    <cellStyle name="똿뗦먛귟 [0.00]_PRODUCT DETAIL Q1" xfId="15"/>
    <cellStyle name="똿뗦먛귟_PRODUCT DETAIL Q1" xfId="16"/>
    <cellStyle name="믅됞 [0.00]_PRODUCT DETAIL Q1" xfId="17"/>
    <cellStyle name="믅됞_PRODUCT DETAIL Q1" xfId="18"/>
    <cellStyle name="백분율_95" xfId="19"/>
    <cellStyle name="뷭?_BOOKSHIP" xfId="20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99Q3647-ALL-CAS2" xfId="21"/>
    <cellStyle name="千分位[0]_Book1" xfId="22"/>
    <cellStyle name="千分位_99Q3647-ALL-CAS2" xfId="23"/>
    <cellStyle name="貨幣 [0]_Book1" xfId="29"/>
    <cellStyle name="貨幣[0]_BRE" xfId="30"/>
    <cellStyle name="貨幣_Book1" xfId="31"/>
  </cellStyles>
  <dxfs count="3">
    <dxf>
      <font>
        <b/>
        <i val="0"/>
        <condense val="0"/>
        <extend val="0"/>
      </font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3</xdr:col>
      <xdr:colOff>1352550</xdr:colOff>
      <xdr:row>0</xdr:row>
      <xdr:rowOff>0</xdr:rowOff>
    </xdr:to>
    <xdr:sp macro="" textlink="">
      <xdr:nvSpPr>
        <xdr:cNvPr id="2076" name="Line 1"/>
        <xdr:cNvSpPr>
          <a:spLocks noChangeShapeType="1"/>
        </xdr:cNvSpPr>
      </xdr:nvSpPr>
      <xdr:spPr bwMode="auto">
        <a:xfrm>
          <a:off x="800100" y="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77" name="Line 2"/>
        <xdr:cNvSpPr>
          <a:spLocks noChangeShapeType="1"/>
        </xdr:cNvSpPr>
      </xdr:nvSpPr>
      <xdr:spPr bwMode="auto">
        <a:xfrm>
          <a:off x="5991225" y="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78" name="Line 3"/>
        <xdr:cNvSpPr>
          <a:spLocks noChangeShapeType="1"/>
        </xdr:cNvSpPr>
      </xdr:nvSpPr>
      <xdr:spPr bwMode="auto">
        <a:xfrm>
          <a:off x="6000750" y="14763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7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69" name="Line 3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70" name="Line 4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12"/>
  <sheetViews>
    <sheetView workbookViewId="0">
      <selection activeCell="B17" sqref="B17"/>
    </sheetView>
  </sheetViews>
  <sheetFormatPr defaultRowHeight="18"/>
  <cols>
    <col min="1" max="1" width="7" style="19" bestFit="1" customWidth="1"/>
    <col min="2" max="2" width="41.42578125" style="19" customWidth="1"/>
    <col min="3" max="3" width="91.140625" style="19" customWidth="1"/>
    <col min="4" max="16384" width="9.140625" style="19"/>
  </cols>
  <sheetData>
    <row r="1" spans="1:3" s="29" customFormat="1" ht="26.25" thickBot="1">
      <c r="A1" s="183" t="s">
        <v>945</v>
      </c>
      <c r="B1" s="183"/>
      <c r="C1" s="183"/>
    </row>
    <row r="2" spans="1:3" s="23" customFormat="1" ht="21" thickBot="1">
      <c r="A2" s="20" t="s">
        <v>24</v>
      </c>
      <c r="B2" s="21" t="s">
        <v>942</v>
      </c>
      <c r="C2" s="22" t="s">
        <v>943</v>
      </c>
    </row>
    <row r="3" spans="1:3" s="27" customFormat="1" ht="50.25" thickBot="1">
      <c r="A3" s="24">
        <v>1</v>
      </c>
      <c r="B3" s="25" t="s">
        <v>1124</v>
      </c>
      <c r="C3" s="26" t="s">
        <v>518</v>
      </c>
    </row>
    <row r="4" spans="1:3" s="27" customFormat="1" ht="33.75" thickBot="1">
      <c r="A4" s="177">
        <v>2</v>
      </c>
      <c r="B4" s="185" t="s">
        <v>348</v>
      </c>
      <c r="C4" s="28" t="s">
        <v>354</v>
      </c>
    </row>
    <row r="5" spans="1:3" s="27" customFormat="1" ht="18" customHeight="1">
      <c r="A5" s="184"/>
      <c r="B5" s="186"/>
      <c r="C5" s="76" t="s">
        <v>517</v>
      </c>
    </row>
    <row r="6" spans="1:3" s="27" customFormat="1" ht="33">
      <c r="A6" s="184"/>
      <c r="B6" s="186"/>
      <c r="C6" s="28" t="s">
        <v>1125</v>
      </c>
    </row>
    <row r="7" spans="1:3" s="27" customFormat="1" ht="16.5">
      <c r="A7" s="184"/>
      <c r="B7" s="186"/>
      <c r="C7" s="28" t="s">
        <v>352</v>
      </c>
    </row>
    <row r="8" spans="1:3" s="27" customFormat="1" ht="16.5">
      <c r="A8" s="184"/>
      <c r="B8" s="186"/>
      <c r="C8" s="77" t="s">
        <v>944</v>
      </c>
    </row>
    <row r="9" spans="1:3" s="27" customFormat="1" ht="33">
      <c r="A9" s="184"/>
      <c r="B9" s="186"/>
      <c r="C9" s="77" t="s">
        <v>353</v>
      </c>
    </row>
    <row r="10" spans="1:3" s="27" customFormat="1" ht="33.75" thickBot="1">
      <c r="A10" s="184"/>
      <c r="B10" s="186"/>
      <c r="C10" s="78" t="s">
        <v>1865</v>
      </c>
    </row>
    <row r="11" spans="1:3" s="27" customFormat="1" ht="37.5" customHeight="1">
      <c r="A11" s="177"/>
      <c r="B11" s="179" t="s">
        <v>351</v>
      </c>
      <c r="C11" s="180"/>
    </row>
    <row r="12" spans="1:3" s="27" customFormat="1" ht="36" customHeight="1" thickBot="1">
      <c r="A12" s="178"/>
      <c r="B12" s="181" t="s">
        <v>350</v>
      </c>
      <c r="C12" s="182"/>
    </row>
  </sheetData>
  <mergeCells count="6">
    <mergeCell ref="A11:A12"/>
    <mergeCell ref="B11:C11"/>
    <mergeCell ref="B12:C12"/>
    <mergeCell ref="A1:C1"/>
    <mergeCell ref="A4:A10"/>
    <mergeCell ref="B4:B10"/>
  </mergeCells>
  <phoneticPr fontId="27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0"/>
  <sheetViews>
    <sheetView workbookViewId="0">
      <pane ySplit="4" topLeftCell="A5" activePane="bottomLeft" state="frozen"/>
      <selection pane="bottomLeft" activeCell="F14" sqref="F14"/>
    </sheetView>
  </sheetViews>
  <sheetFormatPr defaultRowHeight="19.5"/>
  <cols>
    <col min="1" max="1" width="5.28515625" style="31" customWidth="1"/>
    <col min="2" max="2" width="19.140625" style="32" customWidth="1"/>
    <col min="3" max="3" width="4.140625" style="32" bestFit="1" customWidth="1"/>
    <col min="4" max="4" width="45.28515625" style="33" bestFit="1" customWidth="1"/>
    <col min="5" max="5" width="11.5703125" style="34" customWidth="1"/>
    <col min="6" max="6" width="11.5703125" style="35" customWidth="1"/>
    <col min="7" max="7" width="20.140625" style="36" customWidth="1"/>
    <col min="8" max="16384" width="9.140625" style="30"/>
  </cols>
  <sheetData>
    <row r="1" spans="1:7" ht="65.25" customHeight="1">
      <c r="A1" s="206" t="s">
        <v>179</v>
      </c>
      <c r="B1" s="207"/>
      <c r="C1" s="207"/>
      <c r="D1" s="207"/>
      <c r="E1" s="207"/>
      <c r="F1" s="207"/>
      <c r="G1" s="207"/>
    </row>
    <row r="3" spans="1:7" ht="15.75" customHeight="1">
      <c r="A3" s="211" t="s">
        <v>6</v>
      </c>
      <c r="B3" s="208" t="s">
        <v>931</v>
      </c>
      <c r="C3" s="212"/>
      <c r="D3" s="208" t="s">
        <v>932</v>
      </c>
      <c r="E3" s="209" t="s">
        <v>933</v>
      </c>
      <c r="F3" s="209"/>
      <c r="G3" s="208" t="s">
        <v>934</v>
      </c>
    </row>
    <row r="4" spans="1:7" ht="15.75" customHeight="1">
      <c r="A4" s="211"/>
      <c r="B4" s="208"/>
      <c r="C4" s="213"/>
      <c r="D4" s="208"/>
      <c r="E4" s="37" t="s">
        <v>935</v>
      </c>
      <c r="F4" s="38" t="s">
        <v>936</v>
      </c>
      <c r="G4" s="210"/>
    </row>
    <row r="5" spans="1:7" ht="18.75">
      <c r="A5" s="187" t="s">
        <v>941</v>
      </c>
      <c r="B5" s="188"/>
      <c r="C5" s="188"/>
      <c r="D5" s="188"/>
      <c r="E5" s="188"/>
      <c r="F5" s="188"/>
      <c r="G5" s="189"/>
    </row>
    <row r="6" spans="1:7" ht="18.75" customHeight="1">
      <c r="A6" s="190">
        <v>1</v>
      </c>
      <c r="B6" s="197" t="s">
        <v>180</v>
      </c>
      <c r="C6" s="91">
        <v>1</v>
      </c>
      <c r="D6" s="92" t="s">
        <v>181</v>
      </c>
      <c r="E6" s="47">
        <v>2</v>
      </c>
      <c r="F6" s="93"/>
      <c r="G6" s="94"/>
    </row>
    <row r="7" spans="1:7">
      <c r="A7" s="190"/>
      <c r="B7" s="197"/>
      <c r="C7" s="91">
        <v>2</v>
      </c>
      <c r="D7" s="92" t="s">
        <v>182</v>
      </c>
      <c r="E7" s="47">
        <v>2</v>
      </c>
      <c r="F7" s="93"/>
      <c r="G7" s="94"/>
    </row>
    <row r="8" spans="1:7">
      <c r="A8" s="190"/>
      <c r="B8" s="197"/>
      <c r="C8" s="91">
        <v>3</v>
      </c>
      <c r="D8" s="92" t="s">
        <v>1970</v>
      </c>
      <c r="E8" s="47">
        <v>2</v>
      </c>
      <c r="F8" s="93"/>
      <c r="G8" s="94"/>
    </row>
    <row r="9" spans="1:7">
      <c r="A9" s="190"/>
      <c r="B9" s="197"/>
      <c r="C9" s="91">
        <v>4</v>
      </c>
      <c r="D9" s="92" t="s">
        <v>1971</v>
      </c>
      <c r="E9" s="47">
        <v>2</v>
      </c>
      <c r="F9" s="93"/>
      <c r="G9" s="94"/>
    </row>
    <row r="10" spans="1:7">
      <c r="A10" s="190"/>
      <c r="B10" s="197"/>
      <c r="C10" s="91">
        <v>5</v>
      </c>
      <c r="D10" s="95" t="s">
        <v>183</v>
      </c>
      <c r="E10" s="96">
        <v>2</v>
      </c>
      <c r="F10" s="93"/>
      <c r="G10" s="94"/>
    </row>
    <row r="11" spans="1:7">
      <c r="A11" s="190"/>
      <c r="B11" s="197"/>
      <c r="C11" s="91">
        <v>6</v>
      </c>
      <c r="D11" s="95" t="s">
        <v>184</v>
      </c>
      <c r="E11" s="96">
        <v>1</v>
      </c>
      <c r="F11" s="97"/>
      <c r="G11" s="94"/>
    </row>
    <row r="12" spans="1:7">
      <c r="A12" s="191"/>
      <c r="B12" s="198"/>
      <c r="C12" s="91">
        <v>7</v>
      </c>
      <c r="D12" s="95" t="s">
        <v>185</v>
      </c>
      <c r="E12" s="96"/>
      <c r="F12" s="97">
        <v>2</v>
      </c>
      <c r="G12" s="94"/>
    </row>
    <row r="13" spans="1:7">
      <c r="A13" s="191"/>
      <c r="B13" s="198"/>
      <c r="C13" s="91">
        <v>8</v>
      </c>
      <c r="D13" s="98" t="s">
        <v>186</v>
      </c>
      <c r="E13" s="99"/>
      <c r="F13" s="100">
        <v>3</v>
      </c>
      <c r="G13" s="101"/>
    </row>
    <row r="14" spans="1:7" ht="20.25" thickBot="1">
      <c r="A14" s="192"/>
      <c r="B14" s="199"/>
      <c r="C14" s="91">
        <v>9</v>
      </c>
      <c r="D14" s="102" t="s">
        <v>187</v>
      </c>
      <c r="E14" s="103"/>
      <c r="F14" s="104">
        <v>4</v>
      </c>
      <c r="G14" s="105"/>
    </row>
    <row r="15" spans="1:7" thickTop="1">
      <c r="A15" s="200">
        <v>2</v>
      </c>
      <c r="B15" s="202" t="s">
        <v>188</v>
      </c>
      <c r="C15" s="91">
        <v>1</v>
      </c>
      <c r="D15" s="92" t="s">
        <v>181</v>
      </c>
      <c r="E15" s="47">
        <v>2</v>
      </c>
      <c r="F15" s="47"/>
      <c r="G15" s="106"/>
    </row>
    <row r="16" spans="1:7" ht="19.5" customHeight="1">
      <c r="A16" s="193"/>
      <c r="B16" s="195"/>
      <c r="C16" s="91">
        <v>2</v>
      </c>
      <c r="D16" s="92" t="s">
        <v>182</v>
      </c>
      <c r="E16" s="47">
        <v>2</v>
      </c>
      <c r="F16" s="93"/>
      <c r="G16" s="94"/>
    </row>
    <row r="17" spans="1:7">
      <c r="A17" s="193"/>
      <c r="B17" s="195"/>
      <c r="C17" s="91">
        <v>3</v>
      </c>
      <c r="D17" s="92" t="s">
        <v>1969</v>
      </c>
      <c r="E17" s="47">
        <v>3</v>
      </c>
      <c r="F17" s="93"/>
      <c r="G17" s="94"/>
    </row>
    <row r="18" spans="1:7">
      <c r="A18" s="193"/>
      <c r="B18" s="195"/>
      <c r="C18" s="91">
        <v>4</v>
      </c>
      <c r="D18" s="92" t="s">
        <v>189</v>
      </c>
      <c r="E18" s="47">
        <v>2</v>
      </c>
      <c r="F18" s="93"/>
      <c r="G18" s="94"/>
    </row>
    <row r="19" spans="1:7">
      <c r="A19" s="193"/>
      <c r="B19" s="195"/>
      <c r="C19" s="91">
        <v>5</v>
      </c>
      <c r="D19" s="95" t="s">
        <v>190</v>
      </c>
      <c r="E19" s="96">
        <v>4</v>
      </c>
      <c r="F19" s="97"/>
      <c r="G19" s="94"/>
    </row>
    <row r="20" spans="1:7">
      <c r="A20" s="193"/>
      <c r="B20" s="195"/>
      <c r="C20" s="91">
        <v>6</v>
      </c>
      <c r="D20" s="95" t="s">
        <v>191</v>
      </c>
      <c r="E20" s="96">
        <v>1</v>
      </c>
      <c r="F20" s="97"/>
      <c r="G20" s="94"/>
    </row>
    <row r="21" spans="1:7">
      <c r="A21" s="193"/>
      <c r="B21" s="195"/>
      <c r="C21" s="91">
        <v>7</v>
      </c>
      <c r="D21" s="107" t="s">
        <v>185</v>
      </c>
      <c r="E21" s="96"/>
      <c r="F21" s="97">
        <v>2</v>
      </c>
      <c r="G21" s="94"/>
    </row>
    <row r="22" spans="1:7">
      <c r="A22" s="193"/>
      <c r="B22" s="195"/>
      <c r="C22" s="91">
        <v>8</v>
      </c>
      <c r="D22" s="107" t="s">
        <v>937</v>
      </c>
      <c r="E22" s="108"/>
      <c r="F22" s="109">
        <v>3</v>
      </c>
      <c r="G22" s="101"/>
    </row>
    <row r="23" spans="1:7">
      <c r="A23" s="193"/>
      <c r="B23" s="195"/>
      <c r="C23" s="91">
        <v>9</v>
      </c>
      <c r="D23" s="95" t="s">
        <v>192</v>
      </c>
      <c r="E23" s="96"/>
      <c r="F23" s="97">
        <v>2</v>
      </c>
      <c r="G23" s="94"/>
    </row>
    <row r="24" spans="1:7" ht="20.25" thickBot="1">
      <c r="A24" s="201"/>
      <c r="B24" s="203"/>
      <c r="C24" s="91">
        <v>10</v>
      </c>
      <c r="D24" s="110" t="s">
        <v>193</v>
      </c>
      <c r="E24" s="111"/>
      <c r="F24" s="112">
        <v>2</v>
      </c>
      <c r="G24" s="105"/>
    </row>
    <row r="25" spans="1:7" ht="20.25" thickTop="1">
      <c r="A25" s="193">
        <v>3</v>
      </c>
      <c r="B25" s="195" t="s">
        <v>194</v>
      </c>
      <c r="C25" s="91">
        <v>1</v>
      </c>
      <c r="D25" s="113" t="s">
        <v>195</v>
      </c>
      <c r="E25" s="46">
        <v>3</v>
      </c>
      <c r="F25" s="114"/>
      <c r="G25" s="115"/>
    </row>
    <row r="26" spans="1:7">
      <c r="A26" s="193"/>
      <c r="B26" s="195"/>
      <c r="C26" s="91">
        <v>2</v>
      </c>
      <c r="D26" s="92" t="s">
        <v>196</v>
      </c>
      <c r="E26" s="47">
        <v>3</v>
      </c>
      <c r="F26" s="93"/>
      <c r="G26" s="94"/>
    </row>
    <row r="27" spans="1:7" ht="19.5" customHeight="1">
      <c r="A27" s="193"/>
      <c r="B27" s="195"/>
      <c r="C27" s="91">
        <v>3</v>
      </c>
      <c r="D27" s="92" t="s">
        <v>197</v>
      </c>
      <c r="E27" s="47">
        <v>3</v>
      </c>
      <c r="F27" s="93"/>
      <c r="G27" s="94"/>
    </row>
    <row r="28" spans="1:7">
      <c r="A28" s="193"/>
      <c r="B28" s="195"/>
      <c r="C28" s="91">
        <v>4</v>
      </c>
      <c r="D28" s="92" t="s">
        <v>198</v>
      </c>
      <c r="E28" s="47">
        <v>4</v>
      </c>
      <c r="F28" s="93"/>
      <c r="G28" s="94"/>
    </row>
    <row r="29" spans="1:7">
      <c r="A29" s="193"/>
      <c r="B29" s="195"/>
      <c r="C29" s="91">
        <v>5</v>
      </c>
      <c r="D29" s="92" t="s">
        <v>199</v>
      </c>
      <c r="E29" s="47">
        <v>3</v>
      </c>
      <c r="F29" s="93"/>
      <c r="G29" s="94"/>
    </row>
    <row r="30" spans="1:7">
      <c r="A30" s="193"/>
      <c r="B30" s="195"/>
      <c r="C30" s="91">
        <v>6</v>
      </c>
      <c r="D30" s="92" t="s">
        <v>200</v>
      </c>
      <c r="E30" s="47">
        <v>3</v>
      </c>
      <c r="F30" s="93"/>
      <c r="G30" s="94"/>
    </row>
    <row r="31" spans="1:7">
      <c r="A31" s="193"/>
      <c r="B31" s="195"/>
      <c r="C31" s="91">
        <v>7</v>
      </c>
      <c r="D31" s="92" t="s">
        <v>201</v>
      </c>
      <c r="E31" s="47">
        <v>2</v>
      </c>
      <c r="F31" s="93"/>
      <c r="G31" s="94"/>
    </row>
    <row r="32" spans="1:7">
      <c r="A32" s="193"/>
      <c r="B32" s="195"/>
      <c r="C32" s="91">
        <v>8</v>
      </c>
      <c r="D32" s="92" t="s">
        <v>202</v>
      </c>
      <c r="E32" s="47"/>
      <c r="F32" s="93">
        <v>2</v>
      </c>
      <c r="G32" s="94"/>
    </row>
    <row r="33" spans="1:7" ht="20.25" thickBot="1">
      <c r="A33" s="201"/>
      <c r="B33" s="203"/>
      <c r="C33" s="91">
        <v>9</v>
      </c>
      <c r="D33" s="116" t="s">
        <v>203</v>
      </c>
      <c r="E33" s="48"/>
      <c r="F33" s="117">
        <v>3</v>
      </c>
      <c r="G33" s="105"/>
    </row>
    <row r="34" spans="1:7" ht="19.5" customHeight="1" thickTop="1">
      <c r="A34" s="193">
        <v>4</v>
      </c>
      <c r="B34" s="195" t="s">
        <v>204</v>
      </c>
      <c r="C34" s="91">
        <v>1</v>
      </c>
      <c r="D34" s="113" t="s">
        <v>205</v>
      </c>
      <c r="E34" s="46">
        <v>3</v>
      </c>
      <c r="F34" s="46"/>
      <c r="G34" s="118"/>
    </row>
    <row r="35" spans="1:7">
      <c r="A35" s="193"/>
      <c r="B35" s="195"/>
      <c r="C35" s="91">
        <v>2</v>
      </c>
      <c r="D35" s="92" t="s">
        <v>206</v>
      </c>
      <c r="E35" s="47">
        <v>2</v>
      </c>
      <c r="F35" s="93"/>
      <c r="G35" s="94"/>
    </row>
    <row r="36" spans="1:7">
      <c r="A36" s="193"/>
      <c r="B36" s="195"/>
      <c r="C36" s="91">
        <v>3</v>
      </c>
      <c r="D36" s="119" t="s">
        <v>207</v>
      </c>
      <c r="E36" s="45">
        <v>4</v>
      </c>
      <c r="F36" s="93"/>
      <c r="G36" s="94"/>
    </row>
    <row r="37" spans="1:7">
      <c r="A37" s="193"/>
      <c r="B37" s="195"/>
      <c r="C37" s="91">
        <v>4</v>
      </c>
      <c r="D37" s="120" t="s">
        <v>208</v>
      </c>
      <c r="E37" s="47">
        <v>5</v>
      </c>
      <c r="F37" s="93"/>
      <c r="G37" s="94"/>
    </row>
    <row r="38" spans="1:7">
      <c r="A38" s="193"/>
      <c r="B38" s="195"/>
      <c r="C38" s="91">
        <v>5</v>
      </c>
      <c r="D38" s="121" t="s">
        <v>209</v>
      </c>
      <c r="E38" s="45">
        <v>2</v>
      </c>
      <c r="F38" s="93"/>
      <c r="G38" s="94"/>
    </row>
    <row r="39" spans="1:7">
      <c r="A39" s="193"/>
      <c r="B39" s="195"/>
      <c r="C39" s="91">
        <v>6</v>
      </c>
      <c r="D39" s="120" t="s">
        <v>210</v>
      </c>
      <c r="E39" s="47">
        <v>5</v>
      </c>
      <c r="F39" s="93"/>
      <c r="G39" s="122"/>
    </row>
    <row r="40" spans="1:7">
      <c r="A40" s="193"/>
      <c r="B40" s="195"/>
      <c r="C40" s="91">
        <v>7</v>
      </c>
      <c r="D40" s="120" t="s">
        <v>211</v>
      </c>
      <c r="E40" s="47">
        <v>5</v>
      </c>
      <c r="F40" s="93"/>
      <c r="G40" s="122"/>
    </row>
    <row r="41" spans="1:7">
      <c r="A41" s="194"/>
      <c r="B41" s="196"/>
      <c r="C41" s="91">
        <v>8</v>
      </c>
      <c r="D41" s="120" t="s">
        <v>938</v>
      </c>
      <c r="E41" s="47"/>
      <c r="F41" s="93">
        <v>3</v>
      </c>
      <c r="G41" s="123"/>
    </row>
    <row r="42" spans="1:7">
      <c r="A42" s="193">
        <v>6</v>
      </c>
      <c r="B42" s="195" t="s">
        <v>212</v>
      </c>
      <c r="C42" s="91">
        <v>1</v>
      </c>
      <c r="D42" s="113" t="s">
        <v>213</v>
      </c>
      <c r="E42" s="46">
        <v>5</v>
      </c>
      <c r="F42" s="114"/>
      <c r="G42" s="115"/>
    </row>
    <row r="43" spans="1:7" ht="19.5" customHeight="1">
      <c r="A43" s="193"/>
      <c r="B43" s="195"/>
      <c r="C43" s="91">
        <v>2</v>
      </c>
      <c r="D43" s="113" t="s">
        <v>214</v>
      </c>
      <c r="E43" s="47">
        <v>2</v>
      </c>
      <c r="F43" s="93"/>
      <c r="G43" s="94"/>
    </row>
    <row r="44" spans="1:7">
      <c r="A44" s="193"/>
      <c r="B44" s="195"/>
      <c r="C44" s="91">
        <v>3</v>
      </c>
      <c r="D44" s="92" t="s">
        <v>215</v>
      </c>
      <c r="E44" s="47">
        <v>5</v>
      </c>
      <c r="F44" s="93"/>
      <c r="G44" s="94"/>
    </row>
    <row r="45" spans="1:7">
      <c r="A45" s="193"/>
      <c r="B45" s="195"/>
      <c r="C45" s="91">
        <v>4</v>
      </c>
      <c r="D45" s="92" t="s">
        <v>216</v>
      </c>
      <c r="E45" s="47"/>
      <c r="F45" s="93">
        <v>1</v>
      </c>
      <c r="G45" s="94"/>
    </row>
    <row r="46" spans="1:7">
      <c r="A46" s="193"/>
      <c r="B46" s="195"/>
      <c r="C46" s="91">
        <v>5</v>
      </c>
      <c r="D46" s="92" t="s">
        <v>217</v>
      </c>
      <c r="E46" s="47"/>
      <c r="F46" s="93">
        <v>3</v>
      </c>
      <c r="G46" s="94"/>
    </row>
    <row r="47" spans="1:7">
      <c r="A47" s="193"/>
      <c r="B47" s="195"/>
      <c r="C47" s="91">
        <v>6</v>
      </c>
      <c r="D47" s="92" t="s">
        <v>218</v>
      </c>
      <c r="E47" s="47"/>
      <c r="F47" s="93">
        <v>3</v>
      </c>
      <c r="G47" s="94"/>
    </row>
    <row r="48" spans="1:7" ht="20.25" thickBot="1">
      <c r="A48" s="201"/>
      <c r="B48" s="203"/>
      <c r="C48" s="91">
        <v>7</v>
      </c>
      <c r="D48" s="124" t="s">
        <v>219</v>
      </c>
      <c r="E48" s="48"/>
      <c r="F48" s="117">
        <v>3</v>
      </c>
      <c r="G48" s="105"/>
    </row>
    <row r="49" spans="1:7" ht="20.25" thickTop="1">
      <c r="A49" s="193">
        <v>7</v>
      </c>
      <c r="B49" s="204" t="s">
        <v>220</v>
      </c>
      <c r="C49" s="91">
        <v>1</v>
      </c>
      <c r="D49" s="113" t="s">
        <v>221</v>
      </c>
      <c r="E49" s="46">
        <v>4</v>
      </c>
      <c r="F49" s="114"/>
      <c r="G49" s="115"/>
    </row>
    <row r="50" spans="1:7">
      <c r="A50" s="193"/>
      <c r="B50" s="204"/>
      <c r="C50" s="91">
        <v>2</v>
      </c>
      <c r="D50" s="92" t="s">
        <v>222</v>
      </c>
      <c r="E50" s="47">
        <v>1</v>
      </c>
      <c r="F50" s="93"/>
      <c r="G50" s="94"/>
    </row>
    <row r="51" spans="1:7" ht="18.75" customHeight="1">
      <c r="A51" s="193"/>
      <c r="B51" s="204"/>
      <c r="C51" s="91">
        <v>3</v>
      </c>
      <c r="D51" s="92" t="s">
        <v>223</v>
      </c>
      <c r="E51" s="47">
        <v>3</v>
      </c>
      <c r="F51" s="93"/>
      <c r="G51" s="94"/>
    </row>
    <row r="52" spans="1:7">
      <c r="A52" s="193"/>
      <c r="B52" s="204"/>
      <c r="C52" s="91">
        <v>4</v>
      </c>
      <c r="D52" s="92" t="s">
        <v>224</v>
      </c>
      <c r="E52" s="47">
        <v>2</v>
      </c>
      <c r="F52" s="93"/>
      <c r="G52" s="94"/>
    </row>
    <row r="53" spans="1:7">
      <c r="A53" s="193"/>
      <c r="B53" s="204"/>
      <c r="C53" s="91">
        <v>5</v>
      </c>
      <c r="D53" s="92" t="s">
        <v>225</v>
      </c>
      <c r="E53" s="47">
        <v>3</v>
      </c>
      <c r="F53" s="93"/>
      <c r="G53" s="94"/>
    </row>
    <row r="54" spans="1:7">
      <c r="A54" s="193"/>
      <c r="B54" s="204"/>
      <c r="C54" s="91">
        <v>6</v>
      </c>
      <c r="D54" s="125" t="s">
        <v>226</v>
      </c>
      <c r="E54" s="47">
        <v>2</v>
      </c>
      <c r="F54" s="93"/>
      <c r="G54" s="94"/>
    </row>
    <row r="55" spans="1:7">
      <c r="A55" s="193"/>
      <c r="B55" s="204"/>
      <c r="C55" s="91">
        <v>7</v>
      </c>
      <c r="D55" s="92" t="s">
        <v>227</v>
      </c>
      <c r="E55" s="47"/>
      <c r="F55" s="93">
        <v>3</v>
      </c>
      <c r="G55" s="94"/>
    </row>
    <row r="56" spans="1:7">
      <c r="A56" s="193"/>
      <c r="B56" s="204"/>
      <c r="C56" s="91">
        <v>8</v>
      </c>
      <c r="D56" s="125" t="s">
        <v>228</v>
      </c>
      <c r="E56" s="47"/>
      <c r="F56" s="126">
        <v>3</v>
      </c>
      <c r="G56" s="94"/>
    </row>
    <row r="57" spans="1:7" ht="20.25" thickBot="1">
      <c r="A57" s="201"/>
      <c r="B57" s="205"/>
      <c r="C57" s="91">
        <v>9</v>
      </c>
      <c r="D57" s="124" t="s">
        <v>229</v>
      </c>
      <c r="E57" s="48"/>
      <c r="F57" s="117">
        <v>3</v>
      </c>
      <c r="G57" s="105"/>
    </row>
    <row r="58" spans="1:7" ht="20.25" thickTop="1">
      <c r="A58" s="193">
        <v>8</v>
      </c>
      <c r="B58" s="195" t="s">
        <v>230</v>
      </c>
      <c r="C58" s="91">
        <v>1</v>
      </c>
      <c r="D58" s="127" t="s">
        <v>939</v>
      </c>
      <c r="E58" s="46">
        <v>2</v>
      </c>
      <c r="F58" s="114"/>
      <c r="G58" s="115"/>
    </row>
    <row r="59" spans="1:7">
      <c r="A59" s="193"/>
      <c r="B59" s="195"/>
      <c r="C59" s="91">
        <v>2</v>
      </c>
      <c r="D59" s="120" t="s">
        <v>231</v>
      </c>
      <c r="E59" s="47">
        <v>4</v>
      </c>
      <c r="F59" s="93"/>
      <c r="G59" s="94"/>
    </row>
    <row r="60" spans="1:7">
      <c r="A60" s="193"/>
      <c r="B60" s="195"/>
      <c r="C60" s="91">
        <v>3</v>
      </c>
      <c r="D60" s="120" t="s">
        <v>232</v>
      </c>
      <c r="E60" s="47">
        <v>3</v>
      </c>
      <c r="F60" s="93">
        <v>1</v>
      </c>
      <c r="G60" s="94"/>
    </row>
    <row r="61" spans="1:7">
      <c r="A61" s="193"/>
      <c r="B61" s="195"/>
      <c r="C61" s="91">
        <v>4</v>
      </c>
      <c r="D61" s="120" t="s">
        <v>233</v>
      </c>
      <c r="E61" s="47">
        <v>3</v>
      </c>
      <c r="F61" s="93">
        <v>2</v>
      </c>
      <c r="G61" s="94"/>
    </row>
    <row r="62" spans="1:7">
      <c r="A62" s="193"/>
      <c r="B62" s="195"/>
      <c r="C62" s="91">
        <v>5</v>
      </c>
      <c r="D62" s="120" t="s">
        <v>1972</v>
      </c>
      <c r="E62" s="47">
        <v>3</v>
      </c>
      <c r="F62" s="93">
        <v>1</v>
      </c>
      <c r="G62" s="94"/>
    </row>
    <row r="63" spans="1:7" ht="20.25" thickBot="1">
      <c r="A63" s="201"/>
      <c r="B63" s="203"/>
      <c r="C63" s="91">
        <v>6</v>
      </c>
      <c r="D63" s="128" t="s">
        <v>234</v>
      </c>
      <c r="E63" s="48">
        <v>3</v>
      </c>
      <c r="F63" s="117">
        <v>2</v>
      </c>
      <c r="G63" s="105"/>
    </row>
    <row r="64" spans="1:7" ht="20.25" thickTop="1">
      <c r="A64" s="194">
        <v>9</v>
      </c>
      <c r="B64" s="195" t="s">
        <v>235</v>
      </c>
      <c r="C64" s="91">
        <v>1</v>
      </c>
      <c r="D64" s="127" t="s">
        <v>939</v>
      </c>
      <c r="E64" s="46">
        <v>2</v>
      </c>
      <c r="F64" s="114"/>
      <c r="G64" s="115"/>
    </row>
    <row r="65" spans="1:7">
      <c r="A65" s="190"/>
      <c r="B65" s="195"/>
      <c r="C65" s="91">
        <v>2</v>
      </c>
      <c r="D65" s="120" t="s">
        <v>231</v>
      </c>
      <c r="E65" s="47">
        <v>4</v>
      </c>
      <c r="F65" s="93"/>
      <c r="G65" s="94"/>
    </row>
    <row r="66" spans="1:7">
      <c r="A66" s="190"/>
      <c r="B66" s="195"/>
      <c r="C66" s="91">
        <v>3</v>
      </c>
      <c r="D66" s="120" t="s">
        <v>232</v>
      </c>
      <c r="E66" s="47">
        <v>3</v>
      </c>
      <c r="F66" s="93">
        <v>1</v>
      </c>
      <c r="G66" s="94"/>
    </row>
    <row r="67" spans="1:7">
      <c r="A67" s="190"/>
      <c r="B67" s="195"/>
      <c r="C67" s="91">
        <v>4</v>
      </c>
      <c r="D67" s="120" t="s">
        <v>233</v>
      </c>
      <c r="E67" s="47">
        <v>3</v>
      </c>
      <c r="F67" s="93">
        <v>2</v>
      </c>
      <c r="G67" s="94"/>
    </row>
    <row r="68" spans="1:7">
      <c r="A68" s="190"/>
      <c r="B68" s="195"/>
      <c r="C68" s="91">
        <v>5</v>
      </c>
      <c r="D68" s="120" t="s">
        <v>940</v>
      </c>
      <c r="E68" s="47">
        <v>4</v>
      </c>
      <c r="F68" s="93"/>
      <c r="G68" s="94"/>
    </row>
    <row r="69" spans="1:7">
      <c r="A69" s="191"/>
      <c r="B69" s="195"/>
      <c r="C69" s="91">
        <v>6</v>
      </c>
      <c r="D69" s="129" t="s">
        <v>236</v>
      </c>
      <c r="E69" s="130">
        <v>2</v>
      </c>
      <c r="F69" s="131">
        <v>1</v>
      </c>
      <c r="G69" s="132"/>
    </row>
    <row r="70" spans="1:7">
      <c r="A70" s="190"/>
      <c r="B70" s="196"/>
      <c r="C70" s="91">
        <v>7</v>
      </c>
      <c r="D70" s="120" t="s">
        <v>237</v>
      </c>
      <c r="E70" s="47">
        <v>2</v>
      </c>
      <c r="F70" s="93">
        <v>1</v>
      </c>
      <c r="G70" s="94"/>
    </row>
  </sheetData>
  <mergeCells count="24">
    <mergeCell ref="A1:G1"/>
    <mergeCell ref="D3:D4"/>
    <mergeCell ref="E3:F3"/>
    <mergeCell ref="G3:G4"/>
    <mergeCell ref="A3:A4"/>
    <mergeCell ref="B3:B4"/>
    <mergeCell ref="C3:C4"/>
    <mergeCell ref="A58:A63"/>
    <mergeCell ref="B58:B63"/>
    <mergeCell ref="A64:A70"/>
    <mergeCell ref="B64:B70"/>
    <mergeCell ref="A42:A48"/>
    <mergeCell ref="B42:B48"/>
    <mergeCell ref="A49:A57"/>
    <mergeCell ref="B49:B57"/>
    <mergeCell ref="A5:G5"/>
    <mergeCell ref="A6:A14"/>
    <mergeCell ref="A34:A41"/>
    <mergeCell ref="B34:B41"/>
    <mergeCell ref="B6:B14"/>
    <mergeCell ref="A15:A24"/>
    <mergeCell ref="B15:B24"/>
    <mergeCell ref="A25:A33"/>
    <mergeCell ref="B25:B33"/>
  </mergeCells>
  <phoneticPr fontId="13" type="noConversion"/>
  <pageMargins left="0.5" right="0.5" top="0.25" bottom="0.2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J651"/>
  <sheetViews>
    <sheetView workbookViewId="0">
      <pane ySplit="1" topLeftCell="A78" activePane="bottomLeft" state="frozen"/>
      <selection pane="bottomLeft" activeCell="B78" sqref="B78:B105"/>
    </sheetView>
  </sheetViews>
  <sheetFormatPr defaultRowHeight="15"/>
  <cols>
    <col min="1" max="1" width="6.28515625" style="49" customWidth="1"/>
    <col min="2" max="2" width="14.140625" style="49" customWidth="1"/>
    <col min="3" max="3" width="23.28515625" style="134" bestFit="1" customWidth="1"/>
    <col min="4" max="4" width="10.140625" style="134" customWidth="1"/>
    <col min="5" max="6" width="13.85546875" style="49" customWidth="1"/>
    <col min="7" max="7" width="5" style="49" bestFit="1" customWidth="1"/>
    <col min="8" max="8" width="2.42578125" style="49" bestFit="1" customWidth="1"/>
    <col min="9" max="9" width="23.28515625" style="49" bestFit="1" customWidth="1"/>
    <col min="10" max="10" width="3" style="49" bestFit="1" customWidth="1"/>
    <col min="11" max="16384" width="9.140625" style="49"/>
  </cols>
  <sheetData>
    <row r="1" spans="1:10">
      <c r="A1" s="43" t="s">
        <v>24</v>
      </c>
      <c r="B1" s="43" t="s">
        <v>7</v>
      </c>
      <c r="C1" s="163" t="s">
        <v>25</v>
      </c>
      <c r="D1" s="164" t="s">
        <v>26</v>
      </c>
      <c r="E1" s="43" t="s">
        <v>27</v>
      </c>
      <c r="F1" s="43" t="s">
        <v>28</v>
      </c>
      <c r="G1" s="135">
        <f>COUNTA(B2:B995)</f>
        <v>650</v>
      </c>
      <c r="H1" s="214" t="s">
        <v>1979</v>
      </c>
      <c r="I1" s="214"/>
      <c r="J1" s="49">
        <f>MAX(A:A)</f>
        <v>64</v>
      </c>
    </row>
    <row r="2" spans="1:10" s="133" customFormat="1" hidden="1">
      <c r="A2" s="136">
        <v>1</v>
      </c>
      <c r="B2" s="137" t="s">
        <v>519</v>
      </c>
      <c r="C2" s="165" t="s">
        <v>520</v>
      </c>
      <c r="D2" s="166" t="s">
        <v>89</v>
      </c>
      <c r="E2" s="137" t="s">
        <v>402</v>
      </c>
      <c r="F2" s="137" t="s">
        <v>521</v>
      </c>
      <c r="G2" s="138" t="s">
        <v>238</v>
      </c>
      <c r="H2" s="137" t="s">
        <v>239</v>
      </c>
      <c r="I2" s="139" t="s">
        <v>240</v>
      </c>
    </row>
    <row r="3" spans="1:10" s="133" customFormat="1" hidden="1">
      <c r="A3" s="136">
        <v>2</v>
      </c>
      <c r="B3" s="137" t="s">
        <v>522</v>
      </c>
      <c r="C3" s="165" t="s">
        <v>523</v>
      </c>
      <c r="D3" s="166" t="s">
        <v>1197</v>
      </c>
      <c r="E3" s="137" t="s">
        <v>1961</v>
      </c>
      <c r="F3" s="137" t="s">
        <v>521</v>
      </c>
      <c r="G3" s="138" t="s">
        <v>241</v>
      </c>
      <c r="H3" s="137" t="s">
        <v>239</v>
      </c>
      <c r="I3" s="140"/>
    </row>
    <row r="4" spans="1:10" s="133" customFormat="1" hidden="1">
      <c r="A4" s="136">
        <v>3</v>
      </c>
      <c r="B4" s="137" t="s">
        <v>524</v>
      </c>
      <c r="C4" s="165" t="s">
        <v>525</v>
      </c>
      <c r="D4" s="166" t="s">
        <v>98</v>
      </c>
      <c r="E4" s="137" t="s">
        <v>526</v>
      </c>
      <c r="F4" s="137" t="s">
        <v>521</v>
      </c>
      <c r="G4" s="138" t="s">
        <v>238</v>
      </c>
      <c r="H4" s="137" t="s">
        <v>242</v>
      </c>
      <c r="I4" s="139"/>
    </row>
    <row r="5" spans="1:10" s="133" customFormat="1" hidden="1">
      <c r="A5" s="136">
        <v>4</v>
      </c>
      <c r="B5" s="137" t="s">
        <v>527</v>
      </c>
      <c r="C5" s="165" t="s">
        <v>1266</v>
      </c>
      <c r="D5" s="166" t="s">
        <v>528</v>
      </c>
      <c r="E5" s="137" t="s">
        <v>529</v>
      </c>
      <c r="F5" s="137" t="s">
        <v>521</v>
      </c>
      <c r="G5" s="138" t="s">
        <v>238</v>
      </c>
      <c r="H5" s="137" t="s">
        <v>242</v>
      </c>
      <c r="I5" s="139" t="s">
        <v>243</v>
      </c>
    </row>
    <row r="6" spans="1:10" s="133" customFormat="1" hidden="1">
      <c r="A6" s="136">
        <v>5</v>
      </c>
      <c r="B6" s="137" t="s">
        <v>530</v>
      </c>
      <c r="C6" s="165" t="s">
        <v>1339</v>
      </c>
      <c r="D6" s="166" t="s">
        <v>99</v>
      </c>
      <c r="E6" s="137" t="s">
        <v>468</v>
      </c>
      <c r="F6" s="137" t="s">
        <v>521</v>
      </c>
      <c r="G6" s="138" t="s">
        <v>238</v>
      </c>
      <c r="H6" s="137" t="s">
        <v>239</v>
      </c>
      <c r="I6" s="140"/>
    </row>
    <row r="7" spans="1:10" s="133" customFormat="1" hidden="1">
      <c r="A7" s="136">
        <v>6</v>
      </c>
      <c r="B7" s="137" t="s">
        <v>531</v>
      </c>
      <c r="C7" s="165" t="s">
        <v>569</v>
      </c>
      <c r="D7" s="166" t="s">
        <v>1283</v>
      </c>
      <c r="E7" s="137" t="s">
        <v>532</v>
      </c>
      <c r="F7" s="137" t="s">
        <v>521</v>
      </c>
      <c r="G7" s="138"/>
      <c r="H7" s="137" t="s">
        <v>239</v>
      </c>
      <c r="I7" s="139" t="s">
        <v>240</v>
      </c>
    </row>
    <row r="8" spans="1:10" s="133" customFormat="1" hidden="1">
      <c r="A8" s="136">
        <v>7</v>
      </c>
      <c r="B8" s="137" t="s">
        <v>533</v>
      </c>
      <c r="C8" s="165" t="s">
        <v>534</v>
      </c>
      <c r="D8" s="166" t="s">
        <v>1283</v>
      </c>
      <c r="E8" s="137" t="s">
        <v>535</v>
      </c>
      <c r="F8" s="137" t="s">
        <v>521</v>
      </c>
      <c r="G8" s="138" t="s">
        <v>238</v>
      </c>
      <c r="H8" s="137" t="s">
        <v>242</v>
      </c>
      <c r="I8" s="141"/>
    </row>
    <row r="9" spans="1:10" s="133" customFormat="1" hidden="1">
      <c r="A9" s="136">
        <v>8</v>
      </c>
      <c r="B9" s="137" t="s">
        <v>536</v>
      </c>
      <c r="C9" s="165" t="s">
        <v>1313</v>
      </c>
      <c r="D9" s="166" t="s">
        <v>56</v>
      </c>
      <c r="E9" s="137" t="s">
        <v>537</v>
      </c>
      <c r="F9" s="137" t="s">
        <v>521</v>
      </c>
      <c r="G9" s="138" t="s">
        <v>238</v>
      </c>
      <c r="H9" s="137" t="s">
        <v>242</v>
      </c>
      <c r="I9" s="140"/>
    </row>
    <row r="10" spans="1:10" s="133" customFormat="1" hidden="1">
      <c r="A10" s="136">
        <v>9</v>
      </c>
      <c r="B10" s="137" t="s">
        <v>538</v>
      </c>
      <c r="C10" s="165" t="s">
        <v>539</v>
      </c>
      <c r="D10" s="166" t="s">
        <v>102</v>
      </c>
      <c r="E10" s="137" t="s">
        <v>459</v>
      </c>
      <c r="F10" s="137" t="s">
        <v>521</v>
      </c>
      <c r="G10" s="138" t="s">
        <v>238</v>
      </c>
      <c r="H10" s="137" t="s">
        <v>242</v>
      </c>
      <c r="I10" s="141"/>
    </row>
    <row r="11" spans="1:10" s="133" customFormat="1" hidden="1">
      <c r="A11" s="136">
        <v>10</v>
      </c>
      <c r="B11" s="137" t="s">
        <v>540</v>
      </c>
      <c r="C11" s="165" t="s">
        <v>59</v>
      </c>
      <c r="D11" s="166" t="s">
        <v>128</v>
      </c>
      <c r="E11" s="137" t="s">
        <v>541</v>
      </c>
      <c r="F11" s="137" t="s">
        <v>521</v>
      </c>
      <c r="G11" s="138" t="s">
        <v>244</v>
      </c>
      <c r="H11" s="137" t="s">
        <v>239</v>
      </c>
      <c r="I11" s="140"/>
    </row>
    <row r="12" spans="1:10" s="133" customFormat="1" hidden="1">
      <c r="A12" s="136">
        <v>11</v>
      </c>
      <c r="B12" s="137" t="s">
        <v>542</v>
      </c>
      <c r="C12" s="165" t="s">
        <v>543</v>
      </c>
      <c r="D12" s="166" t="s">
        <v>91</v>
      </c>
      <c r="E12" s="137" t="s">
        <v>544</v>
      </c>
      <c r="F12" s="137" t="s">
        <v>521</v>
      </c>
      <c r="G12" s="138" t="s">
        <v>238</v>
      </c>
      <c r="H12" s="137" t="s">
        <v>242</v>
      </c>
      <c r="I12" s="141"/>
    </row>
    <row r="13" spans="1:10" s="133" customFormat="1" hidden="1">
      <c r="A13" s="136">
        <v>12</v>
      </c>
      <c r="B13" s="137" t="s">
        <v>545</v>
      </c>
      <c r="C13" s="165" t="s">
        <v>546</v>
      </c>
      <c r="D13" s="166" t="s">
        <v>105</v>
      </c>
      <c r="E13" s="137" t="s">
        <v>547</v>
      </c>
      <c r="F13" s="137" t="s">
        <v>521</v>
      </c>
      <c r="G13" s="138" t="s">
        <v>238</v>
      </c>
      <c r="H13" s="137" t="s">
        <v>239</v>
      </c>
      <c r="I13" s="142" t="s">
        <v>245</v>
      </c>
    </row>
    <row r="14" spans="1:10" s="133" customFormat="1" hidden="1">
      <c r="A14" s="136">
        <v>13</v>
      </c>
      <c r="B14" s="137" t="s">
        <v>548</v>
      </c>
      <c r="C14" s="165" t="s">
        <v>549</v>
      </c>
      <c r="D14" s="166" t="s">
        <v>133</v>
      </c>
      <c r="E14" s="137" t="s">
        <v>550</v>
      </c>
      <c r="F14" s="137" t="s">
        <v>521</v>
      </c>
      <c r="G14" s="138" t="s">
        <v>238</v>
      </c>
      <c r="H14" s="137" t="s">
        <v>242</v>
      </c>
      <c r="I14" s="142" t="s">
        <v>246</v>
      </c>
    </row>
    <row r="15" spans="1:10" s="133" customFormat="1" hidden="1">
      <c r="A15" s="136">
        <v>14</v>
      </c>
      <c r="B15" s="137" t="s">
        <v>1839</v>
      </c>
      <c r="C15" s="165" t="s">
        <v>1261</v>
      </c>
      <c r="D15" s="166" t="s">
        <v>134</v>
      </c>
      <c r="E15" s="137" t="s">
        <v>1840</v>
      </c>
      <c r="F15" s="137" t="s">
        <v>521</v>
      </c>
      <c r="G15" s="138" t="s">
        <v>238</v>
      </c>
      <c r="H15" s="137" t="s">
        <v>242</v>
      </c>
      <c r="I15" s="139"/>
    </row>
    <row r="16" spans="1:10" s="133" customFormat="1" hidden="1">
      <c r="A16" s="136">
        <v>15</v>
      </c>
      <c r="B16" s="137" t="s">
        <v>1842</v>
      </c>
      <c r="C16" s="165" t="s">
        <v>1843</v>
      </c>
      <c r="D16" s="166" t="s">
        <v>1297</v>
      </c>
      <c r="E16" s="137" t="s">
        <v>1844</v>
      </c>
      <c r="F16" s="137" t="s">
        <v>521</v>
      </c>
      <c r="G16" s="138" t="s">
        <v>247</v>
      </c>
      <c r="H16" s="137" t="s">
        <v>242</v>
      </c>
      <c r="I16" s="141"/>
    </row>
    <row r="17" spans="1:9" s="133" customFormat="1" hidden="1">
      <c r="A17" s="136">
        <v>16</v>
      </c>
      <c r="B17" s="137" t="s">
        <v>1845</v>
      </c>
      <c r="C17" s="165" t="s">
        <v>1266</v>
      </c>
      <c r="D17" s="166" t="s">
        <v>41</v>
      </c>
      <c r="E17" s="137" t="s">
        <v>1846</v>
      </c>
      <c r="F17" s="137" t="s">
        <v>521</v>
      </c>
      <c r="G17" s="138" t="s">
        <v>238</v>
      </c>
      <c r="H17" s="137" t="s">
        <v>242</v>
      </c>
      <c r="I17" s="143" t="s">
        <v>240</v>
      </c>
    </row>
    <row r="18" spans="1:9" s="133" customFormat="1" hidden="1">
      <c r="A18" s="136">
        <v>17</v>
      </c>
      <c r="B18" s="137" t="s">
        <v>1847</v>
      </c>
      <c r="C18" s="165" t="s">
        <v>1848</v>
      </c>
      <c r="D18" s="166" t="s">
        <v>1954</v>
      </c>
      <c r="E18" s="137" t="s">
        <v>1849</v>
      </c>
      <c r="F18" s="137" t="s">
        <v>521</v>
      </c>
      <c r="G18" s="138" t="s">
        <v>238</v>
      </c>
      <c r="H18" s="137" t="s">
        <v>242</v>
      </c>
      <c r="I18" s="141"/>
    </row>
    <row r="19" spans="1:9" s="133" customFormat="1" hidden="1">
      <c r="A19" s="136">
        <v>18</v>
      </c>
      <c r="B19" s="137" t="s">
        <v>1850</v>
      </c>
      <c r="C19" s="165" t="s">
        <v>513</v>
      </c>
      <c r="D19" s="166" t="s">
        <v>1264</v>
      </c>
      <c r="E19" s="137" t="s">
        <v>1851</v>
      </c>
      <c r="F19" s="137" t="s">
        <v>521</v>
      </c>
      <c r="G19" s="138" t="s">
        <v>238</v>
      </c>
      <c r="H19" s="137" t="s">
        <v>242</v>
      </c>
      <c r="I19" s="140"/>
    </row>
    <row r="20" spans="1:9" s="133" customFormat="1" hidden="1">
      <c r="A20" s="136">
        <v>19</v>
      </c>
      <c r="B20" s="137" t="s">
        <v>1852</v>
      </c>
      <c r="C20" s="165" t="s">
        <v>1853</v>
      </c>
      <c r="D20" s="166" t="s">
        <v>1267</v>
      </c>
      <c r="E20" s="137" t="s">
        <v>1854</v>
      </c>
      <c r="F20" s="137" t="s">
        <v>521</v>
      </c>
      <c r="G20" s="138"/>
      <c r="H20" s="137" t="s">
        <v>242</v>
      </c>
      <c r="I20" s="143" t="s">
        <v>240</v>
      </c>
    </row>
    <row r="21" spans="1:9" s="133" customFormat="1" hidden="1">
      <c r="A21" s="136">
        <v>20</v>
      </c>
      <c r="B21" s="137" t="s">
        <v>1855</v>
      </c>
      <c r="C21" s="165" t="s">
        <v>1856</v>
      </c>
      <c r="D21" s="166" t="s">
        <v>1267</v>
      </c>
      <c r="E21" s="137" t="s">
        <v>1857</v>
      </c>
      <c r="F21" s="137" t="s">
        <v>521</v>
      </c>
      <c r="G21" s="138" t="s">
        <v>238</v>
      </c>
      <c r="H21" s="137" t="s">
        <v>242</v>
      </c>
      <c r="I21" s="139"/>
    </row>
    <row r="22" spans="1:9" s="133" customFormat="1" hidden="1">
      <c r="A22" s="136">
        <v>21</v>
      </c>
      <c r="B22" s="137" t="s">
        <v>1885</v>
      </c>
      <c r="C22" s="165" t="s">
        <v>1886</v>
      </c>
      <c r="D22" s="166" t="s">
        <v>1268</v>
      </c>
      <c r="E22" s="137" t="s">
        <v>1943</v>
      </c>
      <c r="F22" s="137" t="s">
        <v>521</v>
      </c>
      <c r="G22" s="137" t="s">
        <v>238</v>
      </c>
      <c r="H22" s="137" t="s">
        <v>242</v>
      </c>
      <c r="I22" s="144"/>
    </row>
    <row r="23" spans="1:9" s="133" customFormat="1" hidden="1">
      <c r="A23" s="136">
        <v>22</v>
      </c>
      <c r="B23" s="137" t="s">
        <v>1859</v>
      </c>
      <c r="C23" s="165" t="s">
        <v>29</v>
      </c>
      <c r="D23" s="166" t="s">
        <v>1860</v>
      </c>
      <c r="E23" s="137" t="s">
        <v>1861</v>
      </c>
      <c r="F23" s="137" t="s">
        <v>521</v>
      </c>
      <c r="G23" s="138"/>
      <c r="H23" s="137" t="s">
        <v>242</v>
      </c>
      <c r="I23" s="143" t="s">
        <v>240</v>
      </c>
    </row>
    <row r="24" spans="1:9" s="133" customFormat="1" hidden="1">
      <c r="A24" s="136">
        <v>23</v>
      </c>
      <c r="B24" s="137" t="s">
        <v>1862</v>
      </c>
      <c r="C24" s="165" t="s">
        <v>890</v>
      </c>
      <c r="D24" s="166" t="s">
        <v>49</v>
      </c>
      <c r="E24" s="137" t="s">
        <v>1341</v>
      </c>
      <c r="F24" s="137" t="s">
        <v>521</v>
      </c>
      <c r="G24" s="138"/>
      <c r="H24" s="137" t="s">
        <v>242</v>
      </c>
      <c r="I24" s="143" t="s">
        <v>240</v>
      </c>
    </row>
    <row r="25" spans="1:9" s="133" customFormat="1" hidden="1">
      <c r="A25" s="136">
        <v>24</v>
      </c>
      <c r="B25" s="137" t="s">
        <v>1864</v>
      </c>
      <c r="C25" s="165" t="s">
        <v>1323</v>
      </c>
      <c r="D25" s="166" t="s">
        <v>1352</v>
      </c>
      <c r="E25" s="137" t="s">
        <v>541</v>
      </c>
      <c r="F25" s="137" t="s">
        <v>521</v>
      </c>
      <c r="G25" s="138" t="s">
        <v>238</v>
      </c>
      <c r="H25" s="137" t="s">
        <v>239</v>
      </c>
      <c r="I25" s="140"/>
    </row>
    <row r="26" spans="1:9" s="133" customFormat="1" hidden="1">
      <c r="A26" s="136">
        <v>25</v>
      </c>
      <c r="B26" s="137" t="s">
        <v>556</v>
      </c>
      <c r="C26" s="165" t="s">
        <v>1331</v>
      </c>
      <c r="D26" s="166" t="s">
        <v>85</v>
      </c>
      <c r="E26" s="137" t="s">
        <v>557</v>
      </c>
      <c r="F26" s="137" t="s">
        <v>521</v>
      </c>
      <c r="G26" s="138" t="s">
        <v>238</v>
      </c>
      <c r="H26" s="137" t="s">
        <v>242</v>
      </c>
      <c r="I26" s="143" t="s">
        <v>240</v>
      </c>
    </row>
    <row r="27" spans="1:9" s="133" customFormat="1" hidden="1">
      <c r="A27" s="136">
        <v>26</v>
      </c>
      <c r="B27" s="137" t="s">
        <v>558</v>
      </c>
      <c r="C27" s="165" t="s">
        <v>559</v>
      </c>
      <c r="D27" s="166" t="s">
        <v>511</v>
      </c>
      <c r="E27" s="137" t="s">
        <v>560</v>
      </c>
      <c r="F27" s="137" t="s">
        <v>521</v>
      </c>
      <c r="G27" s="138" t="s">
        <v>238</v>
      </c>
      <c r="H27" s="137" t="s">
        <v>242</v>
      </c>
      <c r="I27" s="143" t="s">
        <v>240</v>
      </c>
    </row>
    <row r="28" spans="1:9" s="133" customFormat="1" hidden="1">
      <c r="A28" s="136">
        <v>27</v>
      </c>
      <c r="B28" s="137" t="s">
        <v>561</v>
      </c>
      <c r="C28" s="165" t="s">
        <v>562</v>
      </c>
      <c r="D28" s="166" t="s">
        <v>563</v>
      </c>
      <c r="E28" s="137" t="s">
        <v>555</v>
      </c>
      <c r="F28" s="137" t="s">
        <v>521</v>
      </c>
      <c r="G28" s="138" t="s">
        <v>238</v>
      </c>
      <c r="H28" s="137" t="s">
        <v>242</v>
      </c>
      <c r="I28" s="141"/>
    </row>
    <row r="29" spans="1:9" s="133" customFormat="1" hidden="1">
      <c r="A29" s="136">
        <v>28</v>
      </c>
      <c r="B29" s="137" t="s">
        <v>564</v>
      </c>
      <c r="C29" s="165" t="s">
        <v>1866</v>
      </c>
      <c r="D29" s="166" t="s">
        <v>142</v>
      </c>
      <c r="E29" s="137" t="s">
        <v>1867</v>
      </c>
      <c r="F29" s="137" t="s">
        <v>521</v>
      </c>
      <c r="G29" s="138" t="s">
        <v>238</v>
      </c>
      <c r="H29" s="137" t="s">
        <v>242</v>
      </c>
      <c r="I29" s="145"/>
    </row>
    <row r="30" spans="1:9" s="133" customFormat="1" hidden="1">
      <c r="A30" s="136">
        <v>29</v>
      </c>
      <c r="B30" s="137" t="s">
        <v>1869</v>
      </c>
      <c r="C30" s="167" t="s">
        <v>392</v>
      </c>
      <c r="D30" s="168" t="s">
        <v>1304</v>
      </c>
      <c r="E30" s="146" t="s">
        <v>1870</v>
      </c>
      <c r="F30" s="137" t="s">
        <v>521</v>
      </c>
      <c r="G30" s="147"/>
      <c r="H30" s="137" t="s">
        <v>242</v>
      </c>
      <c r="I30" s="143" t="s">
        <v>240</v>
      </c>
    </row>
    <row r="31" spans="1:9" s="133" customFormat="1" hidden="1">
      <c r="A31" s="136">
        <v>30</v>
      </c>
      <c r="B31" s="137" t="s">
        <v>1871</v>
      </c>
      <c r="C31" s="165" t="s">
        <v>88</v>
      </c>
      <c r="D31" s="166" t="s">
        <v>1872</v>
      </c>
      <c r="E31" s="137" t="s">
        <v>1873</v>
      </c>
      <c r="F31" s="137" t="s">
        <v>521</v>
      </c>
      <c r="G31" s="138" t="s">
        <v>238</v>
      </c>
      <c r="H31" s="137" t="s">
        <v>242</v>
      </c>
      <c r="I31" s="140"/>
    </row>
    <row r="32" spans="1:9" s="133" customFormat="1" hidden="1">
      <c r="A32" s="136">
        <v>31</v>
      </c>
      <c r="B32" s="137" t="s">
        <v>1874</v>
      </c>
      <c r="C32" s="165" t="s">
        <v>45</v>
      </c>
      <c r="D32" s="166" t="s">
        <v>52</v>
      </c>
      <c r="E32" s="137" t="s">
        <v>1875</v>
      </c>
      <c r="F32" s="137" t="s">
        <v>521</v>
      </c>
      <c r="G32" s="138" t="s">
        <v>238</v>
      </c>
      <c r="H32" s="137" t="s">
        <v>242</v>
      </c>
      <c r="I32" s="140"/>
    </row>
    <row r="33" spans="1:9" s="133" customFormat="1" hidden="1">
      <c r="A33" s="136">
        <v>32</v>
      </c>
      <c r="B33" s="137" t="s">
        <v>1876</v>
      </c>
      <c r="C33" s="165" t="s">
        <v>1331</v>
      </c>
      <c r="D33" s="166" t="s">
        <v>54</v>
      </c>
      <c r="E33" s="137" t="s">
        <v>1877</v>
      </c>
      <c r="F33" s="137" t="s">
        <v>521</v>
      </c>
      <c r="G33" s="138" t="s">
        <v>238</v>
      </c>
      <c r="H33" s="137" t="s">
        <v>242</v>
      </c>
      <c r="I33" s="140"/>
    </row>
    <row r="34" spans="1:9" s="133" customFormat="1" hidden="1">
      <c r="A34" s="136">
        <v>33</v>
      </c>
      <c r="B34" s="136" t="s">
        <v>1887</v>
      </c>
      <c r="C34" s="169" t="s">
        <v>1888</v>
      </c>
      <c r="D34" s="170" t="s">
        <v>54</v>
      </c>
      <c r="E34" s="136" t="s">
        <v>129</v>
      </c>
      <c r="F34" s="137" t="s">
        <v>521</v>
      </c>
      <c r="G34" s="148"/>
      <c r="H34" s="136" t="s">
        <v>242</v>
      </c>
      <c r="I34" s="144"/>
    </row>
    <row r="35" spans="1:9" s="133" customFormat="1" hidden="1">
      <c r="A35" s="136">
        <v>34</v>
      </c>
      <c r="B35" s="137" t="s">
        <v>1878</v>
      </c>
      <c r="C35" s="165" t="s">
        <v>1276</v>
      </c>
      <c r="D35" s="166" t="s">
        <v>111</v>
      </c>
      <c r="E35" s="137" t="s">
        <v>1879</v>
      </c>
      <c r="F35" s="137" t="s">
        <v>521</v>
      </c>
      <c r="G35" s="138" t="s">
        <v>238</v>
      </c>
      <c r="H35" s="137" t="s">
        <v>239</v>
      </c>
      <c r="I35" s="141"/>
    </row>
    <row r="36" spans="1:9" s="133" customFormat="1" hidden="1">
      <c r="A36" s="136">
        <v>35</v>
      </c>
      <c r="B36" s="137" t="s">
        <v>1880</v>
      </c>
      <c r="C36" s="165" t="s">
        <v>1881</v>
      </c>
      <c r="D36" s="166" t="s">
        <v>1275</v>
      </c>
      <c r="E36" s="137" t="s">
        <v>502</v>
      </c>
      <c r="F36" s="137" t="s">
        <v>521</v>
      </c>
      <c r="G36" s="138" t="s">
        <v>238</v>
      </c>
      <c r="H36" s="137" t="s">
        <v>242</v>
      </c>
      <c r="I36" s="143" t="s">
        <v>240</v>
      </c>
    </row>
    <row r="37" spans="1:9" s="133" customFormat="1" hidden="1">
      <c r="A37" s="136">
        <v>36</v>
      </c>
      <c r="B37" s="137" t="s">
        <v>1882</v>
      </c>
      <c r="C37" s="165" t="s">
        <v>1207</v>
      </c>
      <c r="D37" s="166" t="s">
        <v>73</v>
      </c>
      <c r="E37" s="137" t="s">
        <v>1883</v>
      </c>
      <c r="F37" s="137" t="s">
        <v>521</v>
      </c>
      <c r="G37" s="138" t="s">
        <v>238</v>
      </c>
      <c r="H37" s="137" t="s">
        <v>242</v>
      </c>
      <c r="I37" s="143" t="s">
        <v>240</v>
      </c>
    </row>
    <row r="38" spans="1:9" s="133" customFormat="1" hidden="1">
      <c r="A38" s="136">
        <v>1</v>
      </c>
      <c r="B38" s="137" t="s">
        <v>1889</v>
      </c>
      <c r="C38" s="165" t="s">
        <v>1890</v>
      </c>
      <c r="D38" s="166" t="s">
        <v>98</v>
      </c>
      <c r="E38" s="137" t="s">
        <v>1891</v>
      </c>
      <c r="F38" s="137" t="s">
        <v>1892</v>
      </c>
      <c r="G38" s="138" t="s">
        <v>238</v>
      </c>
      <c r="H38" s="137" t="s">
        <v>239</v>
      </c>
      <c r="I38" s="139"/>
    </row>
    <row r="39" spans="1:9" s="133" customFormat="1" hidden="1">
      <c r="A39" s="136">
        <v>2</v>
      </c>
      <c r="B39" s="137" t="s">
        <v>1893</v>
      </c>
      <c r="C39" s="165" t="s">
        <v>1918</v>
      </c>
      <c r="D39" s="166" t="s">
        <v>1283</v>
      </c>
      <c r="E39" s="137" t="s">
        <v>1894</v>
      </c>
      <c r="F39" s="137" t="s">
        <v>1892</v>
      </c>
      <c r="G39" s="138" t="s">
        <v>238</v>
      </c>
      <c r="H39" s="137" t="s">
        <v>239</v>
      </c>
      <c r="I39" s="140"/>
    </row>
    <row r="40" spans="1:9" s="133" customFormat="1" hidden="1">
      <c r="A40" s="136">
        <v>3</v>
      </c>
      <c r="B40" s="137" t="s">
        <v>1895</v>
      </c>
      <c r="C40" s="165" t="s">
        <v>1896</v>
      </c>
      <c r="D40" s="166" t="s">
        <v>32</v>
      </c>
      <c r="E40" s="137" t="s">
        <v>1897</v>
      </c>
      <c r="F40" s="137" t="s">
        <v>1892</v>
      </c>
      <c r="G40" s="138" t="s">
        <v>238</v>
      </c>
      <c r="H40" s="137" t="s">
        <v>239</v>
      </c>
      <c r="I40" s="140"/>
    </row>
    <row r="41" spans="1:9" s="133" customFormat="1" hidden="1">
      <c r="A41" s="136">
        <v>4</v>
      </c>
      <c r="B41" s="137" t="s">
        <v>1898</v>
      </c>
      <c r="C41" s="165" t="s">
        <v>1394</v>
      </c>
      <c r="D41" s="166" t="s">
        <v>1899</v>
      </c>
      <c r="E41" s="137" t="s">
        <v>1900</v>
      </c>
      <c r="F41" s="137" t="s">
        <v>1892</v>
      </c>
      <c r="G41" s="138" t="s">
        <v>238</v>
      </c>
      <c r="H41" s="137" t="s">
        <v>242</v>
      </c>
      <c r="I41" s="143" t="s">
        <v>240</v>
      </c>
    </row>
    <row r="42" spans="1:9" s="133" customFormat="1" hidden="1">
      <c r="A42" s="136">
        <v>5</v>
      </c>
      <c r="B42" s="137" t="s">
        <v>1901</v>
      </c>
      <c r="C42" s="165" t="s">
        <v>1902</v>
      </c>
      <c r="D42" s="166" t="s">
        <v>118</v>
      </c>
      <c r="E42" s="137" t="s">
        <v>1903</v>
      </c>
      <c r="F42" s="137" t="s">
        <v>1892</v>
      </c>
      <c r="G42" s="138" t="s">
        <v>238</v>
      </c>
      <c r="H42" s="137" t="s">
        <v>242</v>
      </c>
      <c r="I42" s="139" t="s">
        <v>248</v>
      </c>
    </row>
    <row r="43" spans="1:9" s="133" customFormat="1" hidden="1">
      <c r="A43" s="136">
        <v>6</v>
      </c>
      <c r="B43" s="137" t="s">
        <v>1904</v>
      </c>
      <c r="C43" s="165" t="s">
        <v>1905</v>
      </c>
      <c r="D43" s="166" t="s">
        <v>1962</v>
      </c>
      <c r="E43" s="137" t="s">
        <v>1906</v>
      </c>
      <c r="F43" s="137" t="s">
        <v>1892</v>
      </c>
      <c r="G43" s="138" t="s">
        <v>238</v>
      </c>
      <c r="H43" s="137" t="s">
        <v>242</v>
      </c>
      <c r="I43" s="143"/>
    </row>
    <row r="44" spans="1:9" s="133" customFormat="1" hidden="1">
      <c r="A44" s="136">
        <v>7</v>
      </c>
      <c r="B44" s="137" t="s">
        <v>1907</v>
      </c>
      <c r="C44" s="165" t="s">
        <v>1908</v>
      </c>
      <c r="D44" s="166" t="s">
        <v>1909</v>
      </c>
      <c r="E44" s="137" t="s">
        <v>127</v>
      </c>
      <c r="F44" s="137" t="s">
        <v>1892</v>
      </c>
      <c r="G44" s="138" t="s">
        <v>247</v>
      </c>
      <c r="H44" s="137" t="s">
        <v>242</v>
      </c>
      <c r="I44" s="143" t="s">
        <v>240</v>
      </c>
    </row>
    <row r="45" spans="1:9" s="133" customFormat="1" hidden="1">
      <c r="A45" s="136">
        <v>8</v>
      </c>
      <c r="B45" s="137" t="s">
        <v>1910</v>
      </c>
      <c r="C45" s="165" t="s">
        <v>1911</v>
      </c>
      <c r="D45" s="166" t="s">
        <v>1336</v>
      </c>
      <c r="E45" s="137" t="s">
        <v>1912</v>
      </c>
      <c r="F45" s="137" t="s">
        <v>1892</v>
      </c>
      <c r="G45" s="138" t="s">
        <v>238</v>
      </c>
      <c r="H45" s="137" t="s">
        <v>242</v>
      </c>
      <c r="I45" s="141"/>
    </row>
    <row r="46" spans="1:9" s="133" customFormat="1" hidden="1">
      <c r="A46" s="136">
        <v>9</v>
      </c>
      <c r="B46" s="137" t="s">
        <v>1913</v>
      </c>
      <c r="C46" s="165" t="s">
        <v>504</v>
      </c>
      <c r="D46" s="166" t="s">
        <v>1914</v>
      </c>
      <c r="E46" s="137" t="s">
        <v>1915</v>
      </c>
      <c r="F46" s="137" t="s">
        <v>1892</v>
      </c>
      <c r="G46" s="138" t="s">
        <v>238</v>
      </c>
      <c r="H46" s="137" t="s">
        <v>242</v>
      </c>
      <c r="I46" s="143" t="s">
        <v>240</v>
      </c>
    </row>
    <row r="47" spans="1:9" s="133" customFormat="1" hidden="1">
      <c r="A47" s="136">
        <v>10</v>
      </c>
      <c r="B47" s="137" t="s">
        <v>1916</v>
      </c>
      <c r="C47" s="165" t="s">
        <v>1273</v>
      </c>
      <c r="D47" s="166" t="s">
        <v>102</v>
      </c>
      <c r="E47" s="137" t="s">
        <v>1917</v>
      </c>
      <c r="F47" s="137" t="s">
        <v>1892</v>
      </c>
      <c r="G47" s="138" t="s">
        <v>238</v>
      </c>
      <c r="H47" s="137" t="s">
        <v>242</v>
      </c>
      <c r="I47" s="140"/>
    </row>
    <row r="48" spans="1:9" s="133" customFormat="1" hidden="1">
      <c r="A48" s="136">
        <v>11</v>
      </c>
      <c r="B48" s="137" t="s">
        <v>577</v>
      </c>
      <c r="C48" s="165" t="s">
        <v>1225</v>
      </c>
      <c r="D48" s="166" t="s">
        <v>1289</v>
      </c>
      <c r="E48" s="137" t="s">
        <v>578</v>
      </c>
      <c r="F48" s="137" t="s">
        <v>1892</v>
      </c>
      <c r="G48" s="138" t="s">
        <v>238</v>
      </c>
      <c r="H48" s="137" t="s">
        <v>242</v>
      </c>
      <c r="I48" s="143" t="s">
        <v>240</v>
      </c>
    </row>
    <row r="49" spans="1:9" s="133" customFormat="1" hidden="1">
      <c r="A49" s="136">
        <v>12</v>
      </c>
      <c r="B49" s="137" t="s">
        <v>579</v>
      </c>
      <c r="C49" s="165" t="s">
        <v>580</v>
      </c>
      <c r="D49" s="166" t="s">
        <v>57</v>
      </c>
      <c r="E49" s="137" t="s">
        <v>402</v>
      </c>
      <c r="F49" s="137" t="s">
        <v>1892</v>
      </c>
      <c r="G49" s="138" t="s">
        <v>238</v>
      </c>
      <c r="H49" s="137" t="s">
        <v>242</v>
      </c>
      <c r="I49" s="141"/>
    </row>
    <row r="50" spans="1:9" s="133" customFormat="1" hidden="1">
      <c r="A50" s="136">
        <v>13</v>
      </c>
      <c r="B50" s="137" t="s">
        <v>581</v>
      </c>
      <c r="C50" s="165" t="s">
        <v>42</v>
      </c>
      <c r="D50" s="166" t="s">
        <v>103</v>
      </c>
      <c r="E50" s="137" t="s">
        <v>582</v>
      </c>
      <c r="F50" s="137" t="s">
        <v>1892</v>
      </c>
      <c r="G50" s="138" t="s">
        <v>238</v>
      </c>
      <c r="H50" s="137" t="s">
        <v>242</v>
      </c>
      <c r="I50" s="143" t="s">
        <v>240</v>
      </c>
    </row>
    <row r="51" spans="1:9" s="133" customFormat="1" hidden="1">
      <c r="A51" s="136">
        <v>14</v>
      </c>
      <c r="B51" s="137" t="s">
        <v>583</v>
      </c>
      <c r="C51" s="165" t="s">
        <v>104</v>
      </c>
      <c r="D51" s="166" t="s">
        <v>91</v>
      </c>
      <c r="E51" s="137" t="s">
        <v>584</v>
      </c>
      <c r="F51" s="137" t="s">
        <v>1892</v>
      </c>
      <c r="G51" s="138" t="s">
        <v>238</v>
      </c>
      <c r="H51" s="137" t="s">
        <v>242</v>
      </c>
      <c r="I51" s="149"/>
    </row>
    <row r="52" spans="1:9" s="133" customFormat="1" hidden="1">
      <c r="A52" s="136">
        <v>15</v>
      </c>
      <c r="B52" s="137" t="s">
        <v>643</v>
      </c>
      <c r="C52" s="165" t="s">
        <v>644</v>
      </c>
      <c r="D52" s="166" t="s">
        <v>58</v>
      </c>
      <c r="E52" s="137" t="s">
        <v>1342</v>
      </c>
      <c r="F52" s="137" t="s">
        <v>1892</v>
      </c>
      <c r="G52" s="148"/>
      <c r="H52" s="137" t="s">
        <v>242</v>
      </c>
      <c r="I52" s="144"/>
    </row>
    <row r="53" spans="1:9" s="133" customFormat="1" hidden="1">
      <c r="A53" s="136">
        <v>16</v>
      </c>
      <c r="B53" s="137" t="s">
        <v>585</v>
      </c>
      <c r="C53" s="165" t="s">
        <v>586</v>
      </c>
      <c r="D53" s="166" t="s">
        <v>1204</v>
      </c>
      <c r="E53" s="137" t="s">
        <v>587</v>
      </c>
      <c r="F53" s="137" t="s">
        <v>1892</v>
      </c>
      <c r="G53" s="138" t="s">
        <v>238</v>
      </c>
      <c r="H53" s="137" t="s">
        <v>239</v>
      </c>
      <c r="I53" s="141"/>
    </row>
    <row r="54" spans="1:9" s="133" customFormat="1" hidden="1">
      <c r="A54" s="136">
        <v>17</v>
      </c>
      <c r="B54" s="137" t="s">
        <v>588</v>
      </c>
      <c r="C54" s="165" t="s">
        <v>59</v>
      </c>
      <c r="D54" s="166" t="s">
        <v>105</v>
      </c>
      <c r="E54" s="137" t="s">
        <v>589</v>
      </c>
      <c r="F54" s="137" t="s">
        <v>1892</v>
      </c>
      <c r="G54" s="138" t="s">
        <v>238</v>
      </c>
      <c r="H54" s="137" t="s">
        <v>239</v>
      </c>
      <c r="I54" s="143" t="s">
        <v>240</v>
      </c>
    </row>
    <row r="55" spans="1:9" s="133" customFormat="1" hidden="1">
      <c r="A55" s="136">
        <v>18</v>
      </c>
      <c r="B55" s="137" t="s">
        <v>590</v>
      </c>
      <c r="C55" s="165" t="s">
        <v>591</v>
      </c>
      <c r="D55" s="166" t="s">
        <v>1338</v>
      </c>
      <c r="E55" s="137" t="s">
        <v>592</v>
      </c>
      <c r="F55" s="137" t="s">
        <v>1892</v>
      </c>
      <c r="G55" s="138" t="s">
        <v>238</v>
      </c>
      <c r="H55" s="137" t="s">
        <v>242</v>
      </c>
      <c r="I55" s="143" t="s">
        <v>240</v>
      </c>
    </row>
    <row r="56" spans="1:9" s="133" customFormat="1" hidden="1">
      <c r="A56" s="136">
        <v>19</v>
      </c>
      <c r="B56" s="137" t="s">
        <v>593</v>
      </c>
      <c r="C56" s="165" t="s">
        <v>594</v>
      </c>
      <c r="D56" s="166" t="s">
        <v>492</v>
      </c>
      <c r="E56" s="137" t="s">
        <v>595</v>
      </c>
      <c r="F56" s="137" t="s">
        <v>1892</v>
      </c>
      <c r="G56" s="138" t="s">
        <v>238</v>
      </c>
      <c r="H56" s="137" t="s">
        <v>242</v>
      </c>
      <c r="I56" s="141"/>
    </row>
    <row r="57" spans="1:9" s="133" customFormat="1" hidden="1">
      <c r="A57" s="136">
        <v>20</v>
      </c>
      <c r="B57" s="137" t="s">
        <v>596</v>
      </c>
      <c r="C57" s="165" t="s">
        <v>570</v>
      </c>
      <c r="D57" s="166" t="s">
        <v>106</v>
      </c>
      <c r="E57" s="137" t="s">
        <v>597</v>
      </c>
      <c r="F57" s="137" t="s">
        <v>1892</v>
      </c>
      <c r="G57" s="138"/>
      <c r="H57" s="137" t="s">
        <v>239</v>
      </c>
      <c r="I57" s="139" t="s">
        <v>1980</v>
      </c>
    </row>
    <row r="58" spans="1:9" s="133" customFormat="1" hidden="1">
      <c r="A58" s="136">
        <v>21</v>
      </c>
      <c r="B58" s="137" t="s">
        <v>598</v>
      </c>
      <c r="C58" s="165" t="s">
        <v>599</v>
      </c>
      <c r="D58" s="166" t="s">
        <v>1293</v>
      </c>
      <c r="E58" s="137" t="s">
        <v>1870</v>
      </c>
      <c r="F58" s="137" t="s">
        <v>1892</v>
      </c>
      <c r="G58" s="138" t="s">
        <v>238</v>
      </c>
      <c r="H58" s="137" t="s">
        <v>239</v>
      </c>
      <c r="I58" s="141"/>
    </row>
    <row r="59" spans="1:9" s="133" customFormat="1" hidden="1">
      <c r="A59" s="136">
        <v>22</v>
      </c>
      <c r="B59" s="137" t="s">
        <v>600</v>
      </c>
      <c r="C59" s="165" t="s">
        <v>601</v>
      </c>
      <c r="D59" s="166" t="s">
        <v>62</v>
      </c>
      <c r="E59" s="137" t="s">
        <v>602</v>
      </c>
      <c r="F59" s="137" t="s">
        <v>1892</v>
      </c>
      <c r="G59" s="138"/>
      <c r="H59" s="137" t="s">
        <v>242</v>
      </c>
      <c r="I59" s="139"/>
    </row>
    <row r="60" spans="1:9" s="133" customFormat="1" hidden="1">
      <c r="A60" s="136">
        <v>23</v>
      </c>
      <c r="B60" s="137" t="s">
        <v>603</v>
      </c>
      <c r="C60" s="165" t="s">
        <v>405</v>
      </c>
      <c r="D60" s="166" t="s">
        <v>575</v>
      </c>
      <c r="E60" s="137" t="s">
        <v>604</v>
      </c>
      <c r="F60" s="137" t="s">
        <v>1892</v>
      </c>
      <c r="G60" s="138" t="s">
        <v>238</v>
      </c>
      <c r="H60" s="137" t="s">
        <v>239</v>
      </c>
      <c r="I60" s="140"/>
    </row>
    <row r="61" spans="1:9" s="133" customFormat="1" hidden="1">
      <c r="A61" s="136">
        <v>24</v>
      </c>
      <c r="B61" s="137" t="s">
        <v>605</v>
      </c>
      <c r="C61" s="165" t="s">
        <v>606</v>
      </c>
      <c r="D61" s="166" t="s">
        <v>475</v>
      </c>
      <c r="E61" s="137" t="s">
        <v>607</v>
      </c>
      <c r="F61" s="137" t="s">
        <v>1892</v>
      </c>
      <c r="G61" s="138"/>
      <c r="H61" s="137" t="s">
        <v>239</v>
      </c>
      <c r="I61" s="140"/>
    </row>
    <row r="62" spans="1:9" s="133" customFormat="1" hidden="1">
      <c r="A62" s="136">
        <v>25</v>
      </c>
      <c r="B62" s="137" t="s">
        <v>608</v>
      </c>
      <c r="C62" s="165" t="s">
        <v>1314</v>
      </c>
      <c r="D62" s="166" t="s">
        <v>63</v>
      </c>
      <c r="E62" s="137" t="s">
        <v>609</v>
      </c>
      <c r="F62" s="137" t="s">
        <v>1892</v>
      </c>
      <c r="G62" s="138" t="s">
        <v>238</v>
      </c>
      <c r="H62" s="137" t="s">
        <v>239</v>
      </c>
      <c r="I62" s="139" t="s">
        <v>249</v>
      </c>
    </row>
    <row r="63" spans="1:9" s="133" customFormat="1" hidden="1">
      <c r="A63" s="136">
        <v>26</v>
      </c>
      <c r="B63" s="137" t="s">
        <v>610</v>
      </c>
      <c r="C63" s="165" t="s">
        <v>569</v>
      </c>
      <c r="D63" s="166" t="s">
        <v>40</v>
      </c>
      <c r="E63" s="137" t="s">
        <v>505</v>
      </c>
      <c r="F63" s="137" t="s">
        <v>1892</v>
      </c>
      <c r="G63" s="138" t="s">
        <v>238</v>
      </c>
      <c r="H63" s="137" t="s">
        <v>242</v>
      </c>
      <c r="I63" s="140"/>
    </row>
    <row r="64" spans="1:9" s="133" customFormat="1" hidden="1">
      <c r="A64" s="136">
        <v>27</v>
      </c>
      <c r="B64" s="137" t="s">
        <v>611</v>
      </c>
      <c r="C64" s="165" t="s">
        <v>612</v>
      </c>
      <c r="D64" s="166" t="s">
        <v>417</v>
      </c>
      <c r="E64" s="137" t="s">
        <v>1870</v>
      </c>
      <c r="F64" s="137" t="s">
        <v>1892</v>
      </c>
      <c r="G64" s="138" t="s">
        <v>238</v>
      </c>
      <c r="H64" s="137" t="s">
        <v>239</v>
      </c>
      <c r="I64" s="140"/>
    </row>
    <row r="65" spans="1:9" s="133" customFormat="1" hidden="1">
      <c r="A65" s="136">
        <v>28</v>
      </c>
      <c r="B65" s="137" t="s">
        <v>613</v>
      </c>
      <c r="C65" s="165" t="s">
        <v>110</v>
      </c>
      <c r="D65" s="166" t="s">
        <v>107</v>
      </c>
      <c r="E65" s="137" t="s">
        <v>614</v>
      </c>
      <c r="F65" s="137" t="s">
        <v>1892</v>
      </c>
      <c r="G65" s="138" t="s">
        <v>238</v>
      </c>
      <c r="H65" s="137" t="s">
        <v>242</v>
      </c>
      <c r="I65" s="140"/>
    </row>
    <row r="66" spans="1:9" s="133" customFormat="1" hidden="1">
      <c r="A66" s="136">
        <v>29</v>
      </c>
      <c r="B66" s="137" t="s">
        <v>615</v>
      </c>
      <c r="C66" s="165" t="s">
        <v>1266</v>
      </c>
      <c r="D66" s="166" t="s">
        <v>1346</v>
      </c>
      <c r="E66" s="137" t="s">
        <v>481</v>
      </c>
      <c r="F66" s="137" t="s">
        <v>1892</v>
      </c>
      <c r="G66" s="138"/>
      <c r="H66" s="137" t="s">
        <v>242</v>
      </c>
      <c r="I66" s="139"/>
    </row>
    <row r="67" spans="1:9" s="133" customFormat="1" hidden="1">
      <c r="A67" s="136">
        <v>30</v>
      </c>
      <c r="B67" s="137" t="s">
        <v>616</v>
      </c>
      <c r="C67" s="165" t="s">
        <v>1393</v>
      </c>
      <c r="D67" s="166" t="s">
        <v>1324</v>
      </c>
      <c r="E67" s="137" t="s">
        <v>1320</v>
      </c>
      <c r="F67" s="137" t="s">
        <v>1892</v>
      </c>
      <c r="G67" s="138" t="s">
        <v>238</v>
      </c>
      <c r="H67" s="137" t="s">
        <v>242</v>
      </c>
      <c r="I67" s="141"/>
    </row>
    <row r="68" spans="1:9" s="133" customFormat="1" hidden="1">
      <c r="A68" s="136">
        <v>31</v>
      </c>
      <c r="B68" s="137" t="s">
        <v>617</v>
      </c>
      <c r="C68" s="165" t="s">
        <v>618</v>
      </c>
      <c r="D68" s="166" t="s">
        <v>619</v>
      </c>
      <c r="E68" s="137" t="s">
        <v>620</v>
      </c>
      <c r="F68" s="137" t="s">
        <v>1892</v>
      </c>
      <c r="G68" s="138" t="s">
        <v>244</v>
      </c>
      <c r="H68" s="137" t="s">
        <v>242</v>
      </c>
      <c r="I68" s="140"/>
    </row>
    <row r="69" spans="1:9" s="133" customFormat="1" hidden="1">
      <c r="A69" s="136">
        <v>32</v>
      </c>
      <c r="B69" s="137" t="s">
        <v>621</v>
      </c>
      <c r="C69" s="165" t="s">
        <v>622</v>
      </c>
      <c r="D69" s="166" t="s">
        <v>623</v>
      </c>
      <c r="E69" s="137" t="s">
        <v>113</v>
      </c>
      <c r="F69" s="137" t="s">
        <v>1892</v>
      </c>
      <c r="G69" s="138" t="s">
        <v>238</v>
      </c>
      <c r="H69" s="137" t="s">
        <v>242</v>
      </c>
      <c r="I69" s="143" t="s">
        <v>240</v>
      </c>
    </row>
    <row r="70" spans="1:9" s="133" customFormat="1" hidden="1">
      <c r="A70" s="136">
        <v>33</v>
      </c>
      <c r="B70" s="137" t="s">
        <v>624</v>
      </c>
      <c r="C70" s="165" t="s">
        <v>625</v>
      </c>
      <c r="D70" s="166" t="s">
        <v>1270</v>
      </c>
      <c r="E70" s="137" t="s">
        <v>626</v>
      </c>
      <c r="F70" s="137" t="s">
        <v>1892</v>
      </c>
      <c r="G70" s="138" t="s">
        <v>238</v>
      </c>
      <c r="H70" s="137" t="s">
        <v>242</v>
      </c>
      <c r="I70" s="141"/>
    </row>
    <row r="71" spans="1:9" s="133" customFormat="1" hidden="1">
      <c r="A71" s="136">
        <v>34</v>
      </c>
      <c r="B71" s="137" t="s">
        <v>627</v>
      </c>
      <c r="C71" s="165" t="s">
        <v>628</v>
      </c>
      <c r="D71" s="166" t="s">
        <v>95</v>
      </c>
      <c r="E71" s="137" t="s">
        <v>629</v>
      </c>
      <c r="F71" s="137" t="s">
        <v>1892</v>
      </c>
      <c r="G71" s="138" t="s">
        <v>238</v>
      </c>
      <c r="H71" s="137" t="s">
        <v>242</v>
      </c>
      <c r="I71" s="141"/>
    </row>
    <row r="72" spans="1:9" s="133" customFormat="1" hidden="1">
      <c r="A72" s="136">
        <v>35</v>
      </c>
      <c r="B72" s="137" t="s">
        <v>631</v>
      </c>
      <c r="C72" s="165" t="s">
        <v>109</v>
      </c>
      <c r="D72" s="166" t="s">
        <v>67</v>
      </c>
      <c r="E72" s="137" t="s">
        <v>632</v>
      </c>
      <c r="F72" s="137" t="s">
        <v>1892</v>
      </c>
      <c r="G72" s="138" t="s">
        <v>238</v>
      </c>
      <c r="H72" s="137" t="s">
        <v>239</v>
      </c>
      <c r="I72" s="140"/>
    </row>
    <row r="73" spans="1:9" s="133" customFormat="1" hidden="1">
      <c r="A73" s="136">
        <v>36</v>
      </c>
      <c r="B73" s="137" t="s">
        <v>633</v>
      </c>
      <c r="C73" s="165" t="s">
        <v>1394</v>
      </c>
      <c r="D73" s="166" t="s">
        <v>503</v>
      </c>
      <c r="E73" s="137" t="s">
        <v>634</v>
      </c>
      <c r="F73" s="137" t="s">
        <v>1892</v>
      </c>
      <c r="G73" s="138" t="s">
        <v>238</v>
      </c>
      <c r="H73" s="137" t="s">
        <v>242</v>
      </c>
      <c r="I73" s="139"/>
    </row>
    <row r="74" spans="1:9" s="133" customFormat="1" hidden="1">
      <c r="A74" s="136">
        <v>37</v>
      </c>
      <c r="B74" s="137" t="s">
        <v>635</v>
      </c>
      <c r="C74" s="165" t="s">
        <v>566</v>
      </c>
      <c r="D74" s="166" t="s">
        <v>146</v>
      </c>
      <c r="E74" s="137" t="s">
        <v>636</v>
      </c>
      <c r="F74" s="137" t="s">
        <v>1892</v>
      </c>
      <c r="G74" s="138" t="s">
        <v>241</v>
      </c>
      <c r="H74" s="137" t="s">
        <v>242</v>
      </c>
      <c r="I74" s="140"/>
    </row>
    <row r="75" spans="1:9" s="133" customFormat="1" hidden="1">
      <c r="A75" s="136">
        <v>38</v>
      </c>
      <c r="B75" s="137" t="s">
        <v>637</v>
      </c>
      <c r="C75" s="165" t="s">
        <v>638</v>
      </c>
      <c r="D75" s="166" t="s">
        <v>639</v>
      </c>
      <c r="E75" s="137" t="s">
        <v>1923</v>
      </c>
      <c r="F75" s="137" t="s">
        <v>1892</v>
      </c>
      <c r="G75" s="138" t="s">
        <v>238</v>
      </c>
      <c r="H75" s="137" t="s">
        <v>242</v>
      </c>
      <c r="I75" s="140"/>
    </row>
    <row r="76" spans="1:9" s="133" customFormat="1" hidden="1">
      <c r="A76" s="136">
        <v>39</v>
      </c>
      <c r="B76" s="137" t="s">
        <v>640</v>
      </c>
      <c r="C76" s="165" t="s">
        <v>42</v>
      </c>
      <c r="D76" s="166" t="s">
        <v>112</v>
      </c>
      <c r="E76" s="137" t="s">
        <v>641</v>
      </c>
      <c r="F76" s="137" t="s">
        <v>1892</v>
      </c>
      <c r="G76" s="138"/>
      <c r="H76" s="137" t="s">
        <v>239</v>
      </c>
      <c r="I76" s="140"/>
    </row>
    <row r="77" spans="1:9" s="133" customFormat="1" hidden="1">
      <c r="A77" s="136">
        <v>40</v>
      </c>
      <c r="B77" s="137" t="s">
        <v>642</v>
      </c>
      <c r="C77" s="165" t="s">
        <v>44</v>
      </c>
      <c r="D77" s="166" t="s">
        <v>506</v>
      </c>
      <c r="E77" s="137" t="s">
        <v>135</v>
      </c>
      <c r="F77" s="137" t="s">
        <v>1892</v>
      </c>
      <c r="G77" s="138" t="s">
        <v>238</v>
      </c>
      <c r="H77" s="137" t="s">
        <v>242</v>
      </c>
      <c r="I77" s="140"/>
    </row>
    <row r="78" spans="1:9" s="133" customFormat="1">
      <c r="A78" s="136">
        <v>1</v>
      </c>
      <c r="B78" s="137" t="s">
        <v>645</v>
      </c>
      <c r="C78" s="165" t="s">
        <v>646</v>
      </c>
      <c r="D78" s="166" t="s">
        <v>89</v>
      </c>
      <c r="E78" s="137" t="s">
        <v>1260</v>
      </c>
      <c r="F78" s="137" t="s">
        <v>647</v>
      </c>
      <c r="G78" s="138" t="s">
        <v>244</v>
      </c>
      <c r="H78" s="137" t="s">
        <v>242</v>
      </c>
      <c r="I78" s="142" t="s">
        <v>250</v>
      </c>
    </row>
    <row r="79" spans="1:9" s="133" customFormat="1">
      <c r="A79" s="136">
        <v>2</v>
      </c>
      <c r="B79" s="136" t="s">
        <v>706</v>
      </c>
      <c r="C79" s="169" t="s">
        <v>29</v>
      </c>
      <c r="D79" s="170" t="s">
        <v>31</v>
      </c>
      <c r="E79" s="136" t="s">
        <v>707</v>
      </c>
      <c r="F79" s="137" t="s">
        <v>647</v>
      </c>
      <c r="G79" s="148"/>
      <c r="H79" s="136" t="s">
        <v>242</v>
      </c>
      <c r="I79" s="144"/>
    </row>
    <row r="80" spans="1:9" s="133" customFormat="1">
      <c r="A80" s="136">
        <v>3</v>
      </c>
      <c r="B80" s="137" t="s">
        <v>649</v>
      </c>
      <c r="C80" s="165" t="s">
        <v>650</v>
      </c>
      <c r="D80" s="166" t="s">
        <v>1283</v>
      </c>
      <c r="E80" s="137" t="s">
        <v>129</v>
      </c>
      <c r="F80" s="137" t="s">
        <v>647</v>
      </c>
      <c r="G80" s="138" t="s">
        <v>238</v>
      </c>
      <c r="H80" s="137" t="s">
        <v>242</v>
      </c>
      <c r="I80" s="141"/>
    </row>
    <row r="81" spans="1:9" s="133" customFormat="1">
      <c r="A81" s="136">
        <v>4</v>
      </c>
      <c r="B81" s="136" t="s">
        <v>708</v>
      </c>
      <c r="C81" s="169" t="s">
        <v>114</v>
      </c>
      <c r="D81" s="170" t="s">
        <v>1283</v>
      </c>
      <c r="E81" s="136" t="s">
        <v>709</v>
      </c>
      <c r="F81" s="137" t="s">
        <v>647</v>
      </c>
      <c r="G81" s="148"/>
      <c r="H81" s="136" t="s">
        <v>242</v>
      </c>
      <c r="I81" s="144"/>
    </row>
    <row r="82" spans="1:9" s="133" customFormat="1">
      <c r="A82" s="136">
        <v>5</v>
      </c>
      <c r="B82" s="137" t="s">
        <v>651</v>
      </c>
      <c r="C82" s="165" t="s">
        <v>1266</v>
      </c>
      <c r="D82" s="166" t="s">
        <v>32</v>
      </c>
      <c r="E82" s="137" t="s">
        <v>652</v>
      </c>
      <c r="F82" s="137" t="s">
        <v>647</v>
      </c>
      <c r="G82" s="138" t="s">
        <v>238</v>
      </c>
      <c r="H82" s="137" t="s">
        <v>242</v>
      </c>
      <c r="I82" s="140"/>
    </row>
    <row r="83" spans="1:9" s="133" customFormat="1">
      <c r="A83" s="136">
        <v>6</v>
      </c>
      <c r="B83" s="137" t="s">
        <v>653</v>
      </c>
      <c r="C83" s="165" t="s">
        <v>654</v>
      </c>
      <c r="D83" s="166" t="s">
        <v>1285</v>
      </c>
      <c r="E83" s="137" t="s">
        <v>655</v>
      </c>
      <c r="F83" s="137" t="s">
        <v>647</v>
      </c>
      <c r="G83" s="138"/>
      <c r="H83" s="137" t="s">
        <v>242</v>
      </c>
      <c r="I83" s="141"/>
    </row>
    <row r="84" spans="1:9" s="133" customFormat="1">
      <c r="A84" s="136">
        <v>7</v>
      </c>
      <c r="B84" s="137" t="s">
        <v>657</v>
      </c>
      <c r="C84" s="165" t="s">
        <v>136</v>
      </c>
      <c r="D84" s="166" t="s">
        <v>102</v>
      </c>
      <c r="E84" s="137" t="s">
        <v>658</v>
      </c>
      <c r="F84" s="137" t="s">
        <v>647</v>
      </c>
      <c r="G84" s="138" t="s">
        <v>238</v>
      </c>
      <c r="H84" s="137" t="s">
        <v>239</v>
      </c>
      <c r="I84" s="139"/>
    </row>
    <row r="85" spans="1:9" s="133" customFormat="1">
      <c r="A85" s="136">
        <v>8</v>
      </c>
      <c r="B85" s="137" t="s">
        <v>659</v>
      </c>
      <c r="C85" s="165" t="s">
        <v>660</v>
      </c>
      <c r="D85" s="166" t="s">
        <v>128</v>
      </c>
      <c r="E85" s="137" t="s">
        <v>661</v>
      </c>
      <c r="F85" s="137" t="s">
        <v>647</v>
      </c>
      <c r="G85" s="138" t="s">
        <v>238</v>
      </c>
      <c r="H85" s="137" t="s">
        <v>239</v>
      </c>
      <c r="I85" s="141"/>
    </row>
    <row r="86" spans="1:9" s="133" customFormat="1">
      <c r="A86" s="136">
        <v>9</v>
      </c>
      <c r="B86" s="137" t="s">
        <v>662</v>
      </c>
      <c r="C86" s="165" t="s">
        <v>663</v>
      </c>
      <c r="D86" s="166" t="s">
        <v>473</v>
      </c>
      <c r="E86" s="137" t="s">
        <v>664</v>
      </c>
      <c r="F86" s="137" t="s">
        <v>647</v>
      </c>
      <c r="G86" s="138" t="s">
        <v>238</v>
      </c>
      <c r="H86" s="137" t="s">
        <v>242</v>
      </c>
      <c r="I86" s="139" t="s">
        <v>240</v>
      </c>
    </row>
    <row r="87" spans="1:9" s="133" customFormat="1">
      <c r="A87" s="136">
        <v>10</v>
      </c>
      <c r="B87" s="137" t="s">
        <v>665</v>
      </c>
      <c r="C87" s="165" t="s">
        <v>1394</v>
      </c>
      <c r="D87" s="166" t="s">
        <v>62</v>
      </c>
      <c r="E87" s="137" t="s">
        <v>567</v>
      </c>
      <c r="F87" s="137" t="s">
        <v>647</v>
      </c>
      <c r="G87" s="138" t="s">
        <v>241</v>
      </c>
      <c r="H87" s="137" t="s">
        <v>242</v>
      </c>
      <c r="I87" s="139"/>
    </row>
    <row r="88" spans="1:9" s="133" customFormat="1">
      <c r="A88" s="136">
        <v>11</v>
      </c>
      <c r="B88" s="137" t="s">
        <v>666</v>
      </c>
      <c r="C88" s="165" t="s">
        <v>87</v>
      </c>
      <c r="D88" s="166" t="s">
        <v>134</v>
      </c>
      <c r="E88" s="137" t="s">
        <v>1295</v>
      </c>
      <c r="F88" s="137" t="s">
        <v>647</v>
      </c>
      <c r="G88" s="138" t="s">
        <v>238</v>
      </c>
      <c r="H88" s="137" t="s">
        <v>239</v>
      </c>
      <c r="I88" s="143" t="s">
        <v>240</v>
      </c>
    </row>
    <row r="89" spans="1:9" s="133" customFormat="1">
      <c r="A89" s="136">
        <v>12</v>
      </c>
      <c r="B89" s="137" t="s">
        <v>667</v>
      </c>
      <c r="C89" s="165" t="s">
        <v>1394</v>
      </c>
      <c r="D89" s="166" t="s">
        <v>668</v>
      </c>
      <c r="E89" s="137" t="s">
        <v>669</v>
      </c>
      <c r="F89" s="137" t="s">
        <v>647</v>
      </c>
      <c r="G89" s="138" t="s">
        <v>238</v>
      </c>
      <c r="H89" s="137" t="s">
        <v>242</v>
      </c>
      <c r="I89" s="139"/>
    </row>
    <row r="90" spans="1:9" s="133" customFormat="1">
      <c r="A90" s="136">
        <v>13</v>
      </c>
      <c r="B90" s="137" t="s">
        <v>670</v>
      </c>
      <c r="C90" s="165" t="s">
        <v>671</v>
      </c>
      <c r="D90" s="166" t="s">
        <v>82</v>
      </c>
      <c r="E90" s="137" t="s">
        <v>672</v>
      </c>
      <c r="F90" s="137" t="s">
        <v>647</v>
      </c>
      <c r="G90" s="138" t="s">
        <v>238</v>
      </c>
      <c r="H90" s="137" t="s">
        <v>242</v>
      </c>
      <c r="I90" s="139"/>
    </row>
    <row r="91" spans="1:9" s="133" customFormat="1">
      <c r="A91" s="136">
        <v>14</v>
      </c>
      <c r="B91" s="137" t="s">
        <v>673</v>
      </c>
      <c r="C91" s="165" t="s">
        <v>674</v>
      </c>
      <c r="D91" s="166" t="s">
        <v>1259</v>
      </c>
      <c r="E91" s="137" t="s">
        <v>675</v>
      </c>
      <c r="F91" s="137" t="s">
        <v>647</v>
      </c>
      <c r="G91" s="138" t="s">
        <v>238</v>
      </c>
      <c r="H91" s="137" t="s">
        <v>239</v>
      </c>
      <c r="I91" s="140"/>
    </row>
    <row r="92" spans="1:9" s="133" customFormat="1">
      <c r="A92" s="136">
        <v>15</v>
      </c>
      <c r="B92" s="137" t="s">
        <v>676</v>
      </c>
      <c r="C92" s="165" t="s">
        <v>110</v>
      </c>
      <c r="D92" s="166" t="s">
        <v>107</v>
      </c>
      <c r="E92" s="137" t="s">
        <v>677</v>
      </c>
      <c r="F92" s="137" t="s">
        <v>647</v>
      </c>
      <c r="G92" s="138" t="s">
        <v>238</v>
      </c>
      <c r="H92" s="137" t="s">
        <v>242</v>
      </c>
      <c r="I92" s="140"/>
    </row>
    <row r="93" spans="1:9" s="133" customFormat="1">
      <c r="A93" s="136">
        <v>16</v>
      </c>
      <c r="B93" s="137" t="s">
        <v>678</v>
      </c>
      <c r="C93" s="165" t="s">
        <v>679</v>
      </c>
      <c r="D93" s="166" t="s">
        <v>1954</v>
      </c>
      <c r="E93" s="137" t="s">
        <v>680</v>
      </c>
      <c r="F93" s="137" t="s">
        <v>647</v>
      </c>
      <c r="G93" s="138" t="s">
        <v>238</v>
      </c>
      <c r="H93" s="137" t="s">
        <v>239</v>
      </c>
      <c r="I93" s="139" t="s">
        <v>240</v>
      </c>
    </row>
    <row r="94" spans="1:9" s="133" customFormat="1">
      <c r="A94" s="136">
        <v>17</v>
      </c>
      <c r="B94" s="137" t="s">
        <v>682</v>
      </c>
      <c r="C94" s="165" t="s">
        <v>683</v>
      </c>
      <c r="D94" s="166" t="s">
        <v>1264</v>
      </c>
      <c r="E94" s="137" t="s">
        <v>684</v>
      </c>
      <c r="F94" s="137" t="s">
        <v>647</v>
      </c>
      <c r="G94" s="138" t="s">
        <v>238</v>
      </c>
      <c r="H94" s="137" t="s">
        <v>242</v>
      </c>
      <c r="I94" s="141"/>
    </row>
    <row r="95" spans="1:9" s="133" customFormat="1">
      <c r="A95" s="136">
        <v>18</v>
      </c>
      <c r="B95" s="137" t="s">
        <v>685</v>
      </c>
      <c r="C95" s="165" t="s">
        <v>686</v>
      </c>
      <c r="D95" s="166" t="s">
        <v>1267</v>
      </c>
      <c r="E95" s="137" t="s">
        <v>687</v>
      </c>
      <c r="F95" s="137" t="s">
        <v>647</v>
      </c>
      <c r="G95" s="138" t="s">
        <v>238</v>
      </c>
      <c r="H95" s="137" t="s">
        <v>242</v>
      </c>
      <c r="I95" s="141"/>
    </row>
    <row r="96" spans="1:9" s="133" customFormat="1">
      <c r="A96" s="136">
        <v>19</v>
      </c>
      <c r="B96" s="137" t="s">
        <v>688</v>
      </c>
      <c r="C96" s="165" t="s">
        <v>689</v>
      </c>
      <c r="D96" s="166" t="s">
        <v>46</v>
      </c>
      <c r="E96" s="137" t="s">
        <v>690</v>
      </c>
      <c r="F96" s="137" t="s">
        <v>647</v>
      </c>
      <c r="G96" s="138" t="s">
        <v>238</v>
      </c>
      <c r="H96" s="137" t="s">
        <v>239</v>
      </c>
      <c r="I96" s="140"/>
    </row>
    <row r="97" spans="1:9" s="133" customFormat="1">
      <c r="A97" s="136">
        <v>20</v>
      </c>
      <c r="B97" s="137" t="s">
        <v>691</v>
      </c>
      <c r="C97" s="165" t="s">
        <v>1311</v>
      </c>
      <c r="D97" s="166" t="s">
        <v>552</v>
      </c>
      <c r="E97" s="137" t="s">
        <v>692</v>
      </c>
      <c r="F97" s="137" t="s">
        <v>647</v>
      </c>
      <c r="G97" s="138" t="s">
        <v>238</v>
      </c>
      <c r="H97" s="137" t="s">
        <v>239</v>
      </c>
      <c r="I97" s="140"/>
    </row>
    <row r="98" spans="1:9" s="133" customFormat="1">
      <c r="A98" s="136">
        <v>21</v>
      </c>
      <c r="B98" s="137" t="s">
        <v>693</v>
      </c>
      <c r="C98" s="165" t="s">
        <v>694</v>
      </c>
      <c r="D98" s="166" t="s">
        <v>406</v>
      </c>
      <c r="E98" s="137" t="s">
        <v>456</v>
      </c>
      <c r="F98" s="137" t="s">
        <v>647</v>
      </c>
      <c r="G98" s="138" t="s">
        <v>238</v>
      </c>
      <c r="H98" s="137" t="s">
        <v>242</v>
      </c>
      <c r="I98" s="145" t="s">
        <v>251</v>
      </c>
    </row>
    <row r="99" spans="1:9" s="133" customFormat="1">
      <c r="A99" s="136">
        <v>22</v>
      </c>
      <c r="B99" s="137" t="s">
        <v>696</v>
      </c>
      <c r="C99" s="165" t="s">
        <v>136</v>
      </c>
      <c r="D99" s="166" t="s">
        <v>67</v>
      </c>
      <c r="E99" s="137" t="s">
        <v>697</v>
      </c>
      <c r="F99" s="137" t="s">
        <v>647</v>
      </c>
      <c r="G99" s="138" t="s">
        <v>247</v>
      </c>
      <c r="H99" s="137" t="s">
        <v>239</v>
      </c>
      <c r="I99" s="140"/>
    </row>
    <row r="100" spans="1:9" s="133" customFormat="1">
      <c r="A100" s="136">
        <v>23</v>
      </c>
      <c r="B100" s="137" t="s">
        <v>698</v>
      </c>
      <c r="C100" s="165" t="s">
        <v>699</v>
      </c>
      <c r="D100" s="166" t="s">
        <v>68</v>
      </c>
      <c r="E100" s="137" t="s">
        <v>655</v>
      </c>
      <c r="F100" s="137" t="s">
        <v>647</v>
      </c>
      <c r="G100" s="138"/>
      <c r="H100" s="137" t="s">
        <v>242</v>
      </c>
      <c r="I100" s="141"/>
    </row>
    <row r="101" spans="1:9" s="133" customFormat="1">
      <c r="A101" s="136">
        <v>24</v>
      </c>
      <c r="B101" s="137" t="s">
        <v>700</v>
      </c>
      <c r="C101" s="165" t="s">
        <v>64</v>
      </c>
      <c r="D101" s="166" t="s">
        <v>701</v>
      </c>
      <c r="E101" s="137" t="s">
        <v>702</v>
      </c>
      <c r="F101" s="137" t="s">
        <v>647</v>
      </c>
      <c r="G101" s="138" t="s">
        <v>238</v>
      </c>
      <c r="H101" s="137" t="s">
        <v>239</v>
      </c>
      <c r="I101" s="140"/>
    </row>
    <row r="102" spans="1:9" s="133" customFormat="1">
      <c r="A102" s="136">
        <v>25</v>
      </c>
      <c r="B102" s="137" t="s">
        <v>704</v>
      </c>
      <c r="C102" s="165" t="s">
        <v>705</v>
      </c>
      <c r="D102" s="166" t="s">
        <v>73</v>
      </c>
      <c r="E102" s="137" t="s">
        <v>557</v>
      </c>
      <c r="F102" s="137" t="s">
        <v>647</v>
      </c>
      <c r="G102" s="138" t="s">
        <v>238</v>
      </c>
      <c r="H102" s="137" t="s">
        <v>242</v>
      </c>
      <c r="I102" s="140"/>
    </row>
    <row r="103" spans="1:9" s="133" customFormat="1">
      <c r="A103" s="136">
        <v>26</v>
      </c>
      <c r="B103" s="136" t="s">
        <v>252</v>
      </c>
      <c r="C103" s="169" t="s">
        <v>391</v>
      </c>
      <c r="D103" s="170" t="s">
        <v>62</v>
      </c>
      <c r="E103" s="136" t="s">
        <v>1928</v>
      </c>
      <c r="F103" s="137" t="s">
        <v>647</v>
      </c>
      <c r="G103" s="150" t="s">
        <v>253</v>
      </c>
      <c r="H103" s="136" t="s">
        <v>242</v>
      </c>
      <c r="I103" s="151" t="s">
        <v>254</v>
      </c>
    </row>
    <row r="104" spans="1:9" s="133" customFormat="1">
      <c r="A104" s="136">
        <v>27</v>
      </c>
      <c r="B104" s="136" t="s">
        <v>255</v>
      </c>
      <c r="C104" s="169" t="s">
        <v>1454</v>
      </c>
      <c r="D104" s="170" t="s">
        <v>47</v>
      </c>
      <c r="E104" s="136" t="s">
        <v>256</v>
      </c>
      <c r="F104" s="137" t="s">
        <v>647</v>
      </c>
      <c r="G104" s="150" t="s">
        <v>253</v>
      </c>
      <c r="H104" s="136" t="s">
        <v>242</v>
      </c>
      <c r="I104" s="144" t="s">
        <v>257</v>
      </c>
    </row>
    <row r="105" spans="1:9" s="133" customFormat="1">
      <c r="A105" s="136">
        <v>28</v>
      </c>
      <c r="B105" s="136" t="s">
        <v>258</v>
      </c>
      <c r="C105" s="169" t="s">
        <v>1936</v>
      </c>
      <c r="D105" s="170" t="s">
        <v>1275</v>
      </c>
      <c r="E105" s="136" t="s">
        <v>1288</v>
      </c>
      <c r="F105" s="137" t="s">
        <v>647</v>
      </c>
      <c r="G105" s="150" t="s">
        <v>253</v>
      </c>
      <c r="H105" s="136" t="s">
        <v>242</v>
      </c>
      <c r="I105" s="144" t="s">
        <v>259</v>
      </c>
    </row>
    <row r="106" spans="1:9" s="133" customFormat="1" hidden="1">
      <c r="A106" s="136">
        <v>1</v>
      </c>
      <c r="B106" s="137" t="s">
        <v>710</v>
      </c>
      <c r="C106" s="165" t="s">
        <v>711</v>
      </c>
      <c r="D106" s="166" t="s">
        <v>30</v>
      </c>
      <c r="E106" s="137" t="s">
        <v>712</v>
      </c>
      <c r="F106" s="137" t="s">
        <v>713</v>
      </c>
      <c r="G106" s="138" t="s">
        <v>238</v>
      </c>
      <c r="H106" s="137" t="s">
        <v>242</v>
      </c>
      <c r="I106" s="141"/>
    </row>
    <row r="107" spans="1:9" s="133" customFormat="1" hidden="1">
      <c r="A107" s="136">
        <v>2</v>
      </c>
      <c r="B107" s="137" t="s">
        <v>714</v>
      </c>
      <c r="C107" s="165" t="s">
        <v>1929</v>
      </c>
      <c r="D107" s="166" t="s">
        <v>97</v>
      </c>
      <c r="E107" s="137" t="s">
        <v>715</v>
      </c>
      <c r="F107" s="137" t="s">
        <v>713</v>
      </c>
      <c r="G107" s="138" t="s">
        <v>238</v>
      </c>
      <c r="H107" s="137" t="s">
        <v>242</v>
      </c>
      <c r="I107" s="139" t="s">
        <v>260</v>
      </c>
    </row>
    <row r="108" spans="1:9" s="133" customFormat="1" hidden="1">
      <c r="A108" s="136">
        <v>3</v>
      </c>
      <c r="B108" s="137" t="s">
        <v>716</v>
      </c>
      <c r="C108" s="165" t="s">
        <v>1308</v>
      </c>
      <c r="D108" s="166" t="s">
        <v>98</v>
      </c>
      <c r="E108" s="137" t="s">
        <v>1272</v>
      </c>
      <c r="F108" s="137" t="s">
        <v>713</v>
      </c>
      <c r="G108" s="138" t="s">
        <v>238</v>
      </c>
      <c r="H108" s="137" t="s">
        <v>242</v>
      </c>
      <c r="I108" s="143"/>
    </row>
    <row r="109" spans="1:9" s="133" customFormat="1" hidden="1">
      <c r="A109" s="136">
        <v>4</v>
      </c>
      <c r="B109" s="137" t="s">
        <v>717</v>
      </c>
      <c r="C109" s="165" t="s">
        <v>1951</v>
      </c>
      <c r="D109" s="166" t="s">
        <v>31</v>
      </c>
      <c r="E109" s="137" t="s">
        <v>718</v>
      </c>
      <c r="F109" s="137" t="s">
        <v>713</v>
      </c>
      <c r="G109" s="138"/>
      <c r="H109" s="137" t="s">
        <v>242</v>
      </c>
      <c r="I109" s="139"/>
    </row>
    <row r="110" spans="1:9" s="133" customFormat="1" hidden="1">
      <c r="A110" s="136">
        <v>5</v>
      </c>
      <c r="B110" s="137" t="s">
        <v>719</v>
      </c>
      <c r="C110" s="165" t="s">
        <v>720</v>
      </c>
      <c r="D110" s="166" t="s">
        <v>32</v>
      </c>
      <c r="E110" s="137" t="s">
        <v>721</v>
      </c>
      <c r="F110" s="137" t="s">
        <v>713</v>
      </c>
      <c r="G110" s="138" t="s">
        <v>238</v>
      </c>
      <c r="H110" s="137" t="s">
        <v>242</v>
      </c>
      <c r="I110" s="139" t="s">
        <v>260</v>
      </c>
    </row>
    <row r="111" spans="1:9" s="133" customFormat="1" hidden="1">
      <c r="A111" s="136">
        <v>6</v>
      </c>
      <c r="B111" s="137" t="s">
        <v>722</v>
      </c>
      <c r="C111" s="165" t="s">
        <v>570</v>
      </c>
      <c r="D111" s="166" t="s">
        <v>32</v>
      </c>
      <c r="E111" s="137" t="s">
        <v>143</v>
      </c>
      <c r="F111" s="137" t="s">
        <v>713</v>
      </c>
      <c r="G111" s="138" t="s">
        <v>238</v>
      </c>
      <c r="H111" s="137" t="s">
        <v>242</v>
      </c>
      <c r="I111" s="139"/>
    </row>
    <row r="112" spans="1:9" s="133" customFormat="1" hidden="1">
      <c r="A112" s="136">
        <v>7</v>
      </c>
      <c r="B112" s="137" t="s">
        <v>723</v>
      </c>
      <c r="C112" s="165" t="s">
        <v>890</v>
      </c>
      <c r="D112" s="166" t="s">
        <v>724</v>
      </c>
      <c r="E112" s="137" t="s">
        <v>574</v>
      </c>
      <c r="F112" s="137" t="s">
        <v>713</v>
      </c>
      <c r="G112" s="138" t="s">
        <v>238</v>
      </c>
      <c r="H112" s="137" t="s">
        <v>242</v>
      </c>
      <c r="I112" s="143"/>
    </row>
    <row r="113" spans="1:9" s="133" customFormat="1" hidden="1">
      <c r="A113" s="136">
        <v>8</v>
      </c>
      <c r="B113" s="137" t="s">
        <v>725</v>
      </c>
      <c r="C113" s="165" t="s">
        <v>726</v>
      </c>
      <c r="D113" s="166" t="s">
        <v>1312</v>
      </c>
      <c r="E113" s="137" t="s">
        <v>727</v>
      </c>
      <c r="F113" s="137" t="s">
        <v>713</v>
      </c>
      <c r="G113" s="138" t="s">
        <v>238</v>
      </c>
      <c r="H113" s="137" t="s">
        <v>242</v>
      </c>
      <c r="I113" s="139" t="s">
        <v>260</v>
      </c>
    </row>
    <row r="114" spans="1:9" s="133" customFormat="1" hidden="1">
      <c r="A114" s="136">
        <v>9</v>
      </c>
      <c r="B114" s="137" t="s">
        <v>728</v>
      </c>
      <c r="C114" s="165" t="s">
        <v>729</v>
      </c>
      <c r="D114" s="166" t="s">
        <v>80</v>
      </c>
      <c r="E114" s="137" t="s">
        <v>1348</v>
      </c>
      <c r="F114" s="137" t="s">
        <v>713</v>
      </c>
      <c r="G114" s="138" t="s">
        <v>238</v>
      </c>
      <c r="H114" s="137" t="s">
        <v>242</v>
      </c>
      <c r="I114" s="143"/>
    </row>
    <row r="115" spans="1:9" s="133" customFormat="1" hidden="1">
      <c r="A115" s="136">
        <v>10</v>
      </c>
      <c r="B115" s="137" t="s">
        <v>730</v>
      </c>
      <c r="C115" s="165" t="s">
        <v>66</v>
      </c>
      <c r="D115" s="166" t="s">
        <v>80</v>
      </c>
      <c r="E115" s="137" t="s">
        <v>672</v>
      </c>
      <c r="F115" s="137" t="s">
        <v>713</v>
      </c>
      <c r="G115" s="138" t="s">
        <v>238</v>
      </c>
      <c r="H115" s="137" t="s">
        <v>242</v>
      </c>
      <c r="I115" s="139" t="s">
        <v>260</v>
      </c>
    </row>
    <row r="116" spans="1:9" s="133" customFormat="1" hidden="1">
      <c r="A116" s="136">
        <v>11</v>
      </c>
      <c r="B116" s="137" t="s">
        <v>731</v>
      </c>
      <c r="C116" s="165" t="s">
        <v>732</v>
      </c>
      <c r="D116" s="166" t="s">
        <v>56</v>
      </c>
      <c r="E116" s="137" t="s">
        <v>733</v>
      </c>
      <c r="F116" s="137" t="s">
        <v>713</v>
      </c>
      <c r="G116" s="138" t="s">
        <v>238</v>
      </c>
      <c r="H116" s="137" t="s">
        <v>242</v>
      </c>
      <c r="I116" s="139"/>
    </row>
    <row r="117" spans="1:9" s="133" customFormat="1" hidden="1">
      <c r="A117" s="136">
        <v>12</v>
      </c>
      <c r="B117" s="137" t="s">
        <v>734</v>
      </c>
      <c r="C117" s="165" t="s">
        <v>735</v>
      </c>
      <c r="D117" s="166" t="s">
        <v>56</v>
      </c>
      <c r="E117" s="137" t="s">
        <v>79</v>
      </c>
      <c r="F117" s="137" t="s">
        <v>713</v>
      </c>
      <c r="G117" s="138" t="s">
        <v>238</v>
      </c>
      <c r="H117" s="137" t="s">
        <v>242</v>
      </c>
      <c r="I117" s="139" t="s">
        <v>260</v>
      </c>
    </row>
    <row r="118" spans="1:9" s="133" customFormat="1" hidden="1">
      <c r="A118" s="136">
        <v>13</v>
      </c>
      <c r="B118" s="137" t="s">
        <v>736</v>
      </c>
      <c r="C118" s="165" t="s">
        <v>737</v>
      </c>
      <c r="D118" s="166" t="s">
        <v>100</v>
      </c>
      <c r="E118" s="137" t="s">
        <v>1953</v>
      </c>
      <c r="F118" s="137" t="s">
        <v>713</v>
      </c>
      <c r="G118" s="138" t="s">
        <v>238</v>
      </c>
      <c r="H118" s="137" t="s">
        <v>242</v>
      </c>
      <c r="I118" s="141"/>
    </row>
    <row r="119" spans="1:9" s="133" customFormat="1" hidden="1">
      <c r="A119" s="136">
        <v>14</v>
      </c>
      <c r="B119" s="137" t="s">
        <v>738</v>
      </c>
      <c r="C119" s="165" t="s">
        <v>735</v>
      </c>
      <c r="D119" s="166" t="s">
        <v>1306</v>
      </c>
      <c r="E119" s="137" t="s">
        <v>695</v>
      </c>
      <c r="F119" s="137" t="s">
        <v>713</v>
      </c>
      <c r="G119" s="138" t="s">
        <v>238</v>
      </c>
      <c r="H119" s="137" t="s">
        <v>242</v>
      </c>
      <c r="I119" s="140"/>
    </row>
    <row r="120" spans="1:9" s="133" customFormat="1" hidden="1">
      <c r="A120" s="136">
        <v>15</v>
      </c>
      <c r="B120" s="137" t="s">
        <v>739</v>
      </c>
      <c r="C120" s="165" t="s">
        <v>1014</v>
      </c>
      <c r="D120" s="166" t="s">
        <v>121</v>
      </c>
      <c r="E120" s="137" t="s">
        <v>740</v>
      </c>
      <c r="F120" s="137" t="s">
        <v>713</v>
      </c>
      <c r="G120" s="138" t="s">
        <v>238</v>
      </c>
      <c r="H120" s="137" t="s">
        <v>242</v>
      </c>
      <c r="I120" s="141"/>
    </row>
    <row r="121" spans="1:9" s="133" customFormat="1" hidden="1">
      <c r="A121" s="136">
        <v>16</v>
      </c>
      <c r="B121" s="137" t="s">
        <v>741</v>
      </c>
      <c r="C121" s="165" t="s">
        <v>51</v>
      </c>
      <c r="D121" s="166" t="s">
        <v>102</v>
      </c>
      <c r="E121" s="137" t="s">
        <v>742</v>
      </c>
      <c r="F121" s="137" t="s">
        <v>713</v>
      </c>
      <c r="G121" s="138" t="s">
        <v>238</v>
      </c>
      <c r="H121" s="137" t="s">
        <v>242</v>
      </c>
      <c r="I121" s="140"/>
    </row>
    <row r="122" spans="1:9" s="133" customFormat="1" hidden="1">
      <c r="A122" s="136">
        <v>17</v>
      </c>
      <c r="B122" s="136" t="s">
        <v>784</v>
      </c>
      <c r="C122" s="169" t="s">
        <v>29</v>
      </c>
      <c r="D122" s="170" t="s">
        <v>102</v>
      </c>
      <c r="E122" s="136" t="s">
        <v>785</v>
      </c>
      <c r="F122" s="137" t="s">
        <v>713</v>
      </c>
      <c r="G122" s="148"/>
      <c r="H122" s="136" t="s">
        <v>242</v>
      </c>
      <c r="I122" s="144"/>
    </row>
    <row r="123" spans="1:9" s="133" customFormat="1" hidden="1">
      <c r="A123" s="136">
        <v>18</v>
      </c>
      <c r="B123" s="137" t="s">
        <v>743</v>
      </c>
      <c r="C123" s="165" t="s">
        <v>744</v>
      </c>
      <c r="D123" s="166" t="s">
        <v>1289</v>
      </c>
      <c r="E123" s="137" t="s">
        <v>1873</v>
      </c>
      <c r="F123" s="137" t="s">
        <v>713</v>
      </c>
      <c r="G123" s="138" t="s">
        <v>238</v>
      </c>
      <c r="H123" s="137" t="s">
        <v>242</v>
      </c>
      <c r="I123" s="145"/>
    </row>
    <row r="124" spans="1:9" s="133" customFormat="1" hidden="1">
      <c r="A124" s="136">
        <v>19</v>
      </c>
      <c r="B124" s="137" t="s">
        <v>786</v>
      </c>
      <c r="C124" s="165" t="s">
        <v>29</v>
      </c>
      <c r="D124" s="166" t="s">
        <v>128</v>
      </c>
      <c r="E124" s="137" t="s">
        <v>787</v>
      </c>
      <c r="F124" s="137" t="s">
        <v>713</v>
      </c>
      <c r="G124" s="148"/>
      <c r="H124" s="137" t="s">
        <v>242</v>
      </c>
      <c r="I124" s="139" t="s">
        <v>1981</v>
      </c>
    </row>
    <row r="125" spans="1:9" s="133" customFormat="1" hidden="1">
      <c r="A125" s="136">
        <v>20</v>
      </c>
      <c r="B125" s="137" t="s">
        <v>745</v>
      </c>
      <c r="C125" s="165" t="s">
        <v>746</v>
      </c>
      <c r="D125" s="166" t="s">
        <v>1204</v>
      </c>
      <c r="E125" s="137" t="s">
        <v>747</v>
      </c>
      <c r="F125" s="137" t="s">
        <v>713</v>
      </c>
      <c r="G125" s="138" t="s">
        <v>238</v>
      </c>
      <c r="H125" s="137" t="s">
        <v>242</v>
      </c>
      <c r="I125" s="140"/>
    </row>
    <row r="126" spans="1:9" s="133" customFormat="1" hidden="1">
      <c r="A126" s="136">
        <v>21</v>
      </c>
      <c r="B126" s="137" t="s">
        <v>748</v>
      </c>
      <c r="C126" s="165" t="s">
        <v>749</v>
      </c>
      <c r="D126" s="166" t="s">
        <v>106</v>
      </c>
      <c r="E126" s="137" t="s">
        <v>750</v>
      </c>
      <c r="F126" s="137" t="s">
        <v>713</v>
      </c>
      <c r="G126" s="138" t="s">
        <v>238</v>
      </c>
      <c r="H126" s="137" t="s">
        <v>242</v>
      </c>
      <c r="I126" s="143" t="s">
        <v>260</v>
      </c>
    </row>
    <row r="127" spans="1:9" s="133" customFormat="1" hidden="1">
      <c r="A127" s="136">
        <v>22</v>
      </c>
      <c r="B127" s="137" t="s">
        <v>751</v>
      </c>
      <c r="C127" s="165" t="s">
        <v>752</v>
      </c>
      <c r="D127" s="166" t="s">
        <v>753</v>
      </c>
      <c r="E127" s="137" t="s">
        <v>754</v>
      </c>
      <c r="F127" s="137" t="s">
        <v>713</v>
      </c>
      <c r="G127" s="138" t="s">
        <v>238</v>
      </c>
      <c r="H127" s="137" t="s">
        <v>242</v>
      </c>
      <c r="I127" s="141"/>
    </row>
    <row r="128" spans="1:9" s="133" customFormat="1" hidden="1">
      <c r="A128" s="136">
        <v>23</v>
      </c>
      <c r="B128" s="137" t="s">
        <v>755</v>
      </c>
      <c r="C128" s="165" t="s">
        <v>514</v>
      </c>
      <c r="D128" s="166" t="s">
        <v>1937</v>
      </c>
      <c r="E128" s="137" t="s">
        <v>929</v>
      </c>
      <c r="F128" s="137" t="s">
        <v>713</v>
      </c>
      <c r="G128" s="138" t="s">
        <v>238</v>
      </c>
      <c r="H128" s="137" t="s">
        <v>239</v>
      </c>
      <c r="I128" s="140"/>
    </row>
    <row r="129" spans="1:9" s="133" customFormat="1" hidden="1">
      <c r="A129" s="136">
        <v>24</v>
      </c>
      <c r="B129" s="137" t="s">
        <v>756</v>
      </c>
      <c r="C129" s="165" t="s">
        <v>1330</v>
      </c>
      <c r="D129" s="166" t="s">
        <v>39</v>
      </c>
      <c r="E129" s="137" t="s">
        <v>1284</v>
      </c>
      <c r="F129" s="137" t="s">
        <v>713</v>
      </c>
      <c r="G129" s="138" t="s">
        <v>241</v>
      </c>
      <c r="H129" s="137" t="s">
        <v>242</v>
      </c>
      <c r="I129" s="141" t="s">
        <v>261</v>
      </c>
    </row>
    <row r="130" spans="1:9" s="133" customFormat="1" hidden="1">
      <c r="A130" s="136">
        <v>25</v>
      </c>
      <c r="B130" s="137" t="s">
        <v>757</v>
      </c>
      <c r="C130" s="165" t="s">
        <v>525</v>
      </c>
      <c r="D130" s="166" t="s">
        <v>139</v>
      </c>
      <c r="E130" s="137" t="s">
        <v>1333</v>
      </c>
      <c r="F130" s="137" t="s">
        <v>713</v>
      </c>
      <c r="G130" s="138" t="s">
        <v>238</v>
      </c>
      <c r="H130" s="137" t="s">
        <v>242</v>
      </c>
      <c r="I130" s="139" t="s">
        <v>260</v>
      </c>
    </row>
    <row r="131" spans="1:9" s="133" customFormat="1" hidden="1">
      <c r="A131" s="136">
        <v>26</v>
      </c>
      <c r="B131" s="137" t="s">
        <v>758</v>
      </c>
      <c r="C131" s="165" t="s">
        <v>591</v>
      </c>
      <c r="D131" s="166" t="s">
        <v>82</v>
      </c>
      <c r="E131" s="137" t="s">
        <v>1844</v>
      </c>
      <c r="F131" s="137" t="s">
        <v>713</v>
      </c>
      <c r="G131" s="138" t="s">
        <v>238</v>
      </c>
      <c r="H131" s="137" t="s">
        <v>242</v>
      </c>
      <c r="I131" s="141"/>
    </row>
    <row r="132" spans="1:9" s="133" customFormat="1" hidden="1">
      <c r="A132" s="136">
        <v>27</v>
      </c>
      <c r="B132" s="137" t="s">
        <v>759</v>
      </c>
      <c r="C132" s="165" t="s">
        <v>760</v>
      </c>
      <c r="D132" s="166" t="s">
        <v>1297</v>
      </c>
      <c r="E132" s="137" t="s">
        <v>1269</v>
      </c>
      <c r="F132" s="137" t="s">
        <v>713</v>
      </c>
      <c r="G132" s="138" t="s">
        <v>238</v>
      </c>
      <c r="H132" s="137" t="s">
        <v>242</v>
      </c>
      <c r="I132" s="141"/>
    </row>
    <row r="133" spans="1:9" s="133" customFormat="1" hidden="1">
      <c r="A133" s="136">
        <v>28</v>
      </c>
      <c r="B133" s="137" t="s">
        <v>761</v>
      </c>
      <c r="C133" s="165" t="s">
        <v>762</v>
      </c>
      <c r="D133" s="166" t="s">
        <v>1259</v>
      </c>
      <c r="E133" s="137" t="s">
        <v>763</v>
      </c>
      <c r="F133" s="137" t="s">
        <v>713</v>
      </c>
      <c r="G133" s="138" t="s">
        <v>238</v>
      </c>
      <c r="H133" s="137" t="s">
        <v>242</v>
      </c>
      <c r="I133" s="140"/>
    </row>
    <row r="134" spans="1:9" s="133" customFormat="1" hidden="1">
      <c r="A134" s="136">
        <v>29</v>
      </c>
      <c r="B134" s="137" t="s">
        <v>764</v>
      </c>
      <c r="C134" s="165" t="s">
        <v>64</v>
      </c>
      <c r="D134" s="166" t="s">
        <v>1324</v>
      </c>
      <c r="E134" s="137" t="s">
        <v>401</v>
      </c>
      <c r="F134" s="137" t="s">
        <v>713</v>
      </c>
      <c r="G134" s="138" t="s">
        <v>238</v>
      </c>
      <c r="H134" s="137" t="s">
        <v>242</v>
      </c>
      <c r="I134" s="140"/>
    </row>
    <row r="135" spans="1:9" s="133" customFormat="1" hidden="1">
      <c r="A135" s="136">
        <v>30</v>
      </c>
      <c r="B135" s="137" t="s">
        <v>765</v>
      </c>
      <c r="C135" s="165" t="s">
        <v>44</v>
      </c>
      <c r="D135" s="166" t="s">
        <v>1268</v>
      </c>
      <c r="E135" s="137" t="s">
        <v>1879</v>
      </c>
      <c r="F135" s="137" t="s">
        <v>713</v>
      </c>
      <c r="G135" s="138" t="s">
        <v>238</v>
      </c>
      <c r="H135" s="137" t="s">
        <v>242</v>
      </c>
      <c r="I135" s="140"/>
    </row>
    <row r="136" spans="1:9" s="133" customFormat="1" hidden="1">
      <c r="A136" s="136">
        <v>31</v>
      </c>
      <c r="B136" s="137" t="s">
        <v>766</v>
      </c>
      <c r="C136" s="165" t="s">
        <v>1314</v>
      </c>
      <c r="D136" s="166" t="s">
        <v>1352</v>
      </c>
      <c r="E136" s="137" t="s">
        <v>767</v>
      </c>
      <c r="F136" s="137" t="s">
        <v>713</v>
      </c>
      <c r="G136" s="138" t="s">
        <v>238</v>
      </c>
      <c r="H136" s="137" t="s">
        <v>242</v>
      </c>
      <c r="I136" s="140"/>
    </row>
    <row r="137" spans="1:9" s="133" customFormat="1" hidden="1">
      <c r="A137" s="136">
        <v>32</v>
      </c>
      <c r="B137" s="137" t="s">
        <v>768</v>
      </c>
      <c r="C137" s="165" t="s">
        <v>769</v>
      </c>
      <c r="D137" s="166" t="s">
        <v>501</v>
      </c>
      <c r="E137" s="137" t="s">
        <v>770</v>
      </c>
      <c r="F137" s="137" t="s">
        <v>713</v>
      </c>
      <c r="G137" s="138" t="s">
        <v>244</v>
      </c>
      <c r="H137" s="137" t="s">
        <v>239</v>
      </c>
      <c r="I137" s="141"/>
    </row>
    <row r="138" spans="1:9" s="133" customFormat="1" hidden="1">
      <c r="A138" s="136">
        <v>33</v>
      </c>
      <c r="B138" s="137" t="s">
        <v>771</v>
      </c>
      <c r="C138" s="165" t="s">
        <v>772</v>
      </c>
      <c r="D138" s="166" t="s">
        <v>1353</v>
      </c>
      <c r="E138" s="137" t="s">
        <v>1966</v>
      </c>
      <c r="F138" s="137" t="s">
        <v>713</v>
      </c>
      <c r="G138" s="138" t="s">
        <v>238</v>
      </c>
      <c r="H138" s="137" t="s">
        <v>242</v>
      </c>
      <c r="I138" s="140"/>
    </row>
    <row r="139" spans="1:9" s="133" customFormat="1" hidden="1">
      <c r="A139" s="136">
        <v>34</v>
      </c>
      <c r="B139" s="137" t="s">
        <v>773</v>
      </c>
      <c r="C139" s="165" t="s">
        <v>774</v>
      </c>
      <c r="D139" s="166" t="s">
        <v>1271</v>
      </c>
      <c r="E139" s="137" t="s">
        <v>775</v>
      </c>
      <c r="F139" s="137" t="s">
        <v>713</v>
      </c>
      <c r="G139" s="138"/>
      <c r="H139" s="137" t="s">
        <v>242</v>
      </c>
      <c r="I139" s="141"/>
    </row>
    <row r="140" spans="1:9" s="133" customFormat="1" hidden="1">
      <c r="A140" s="136">
        <v>35</v>
      </c>
      <c r="B140" s="137" t="s">
        <v>776</v>
      </c>
      <c r="C140" s="165" t="s">
        <v>777</v>
      </c>
      <c r="D140" s="166" t="s">
        <v>146</v>
      </c>
      <c r="E140" s="137" t="s">
        <v>778</v>
      </c>
      <c r="F140" s="137" t="s">
        <v>713</v>
      </c>
      <c r="G140" s="138" t="s">
        <v>238</v>
      </c>
      <c r="H140" s="137" t="s">
        <v>242</v>
      </c>
      <c r="I140" s="140"/>
    </row>
    <row r="141" spans="1:9" s="133" customFormat="1" hidden="1">
      <c r="A141" s="136">
        <v>36</v>
      </c>
      <c r="B141" s="137" t="s">
        <v>780</v>
      </c>
      <c r="C141" s="165" t="s">
        <v>570</v>
      </c>
      <c r="D141" s="166" t="s">
        <v>1275</v>
      </c>
      <c r="E141" s="137" t="s">
        <v>781</v>
      </c>
      <c r="F141" s="137" t="s">
        <v>713</v>
      </c>
      <c r="G141" s="138" t="s">
        <v>247</v>
      </c>
      <c r="H141" s="137" t="s">
        <v>242</v>
      </c>
      <c r="I141" s="140"/>
    </row>
    <row r="142" spans="1:9" s="133" customFormat="1" hidden="1">
      <c r="A142" s="136">
        <v>37</v>
      </c>
      <c r="B142" s="137" t="s">
        <v>782</v>
      </c>
      <c r="C142" s="165" t="s">
        <v>654</v>
      </c>
      <c r="D142" s="166" t="s">
        <v>73</v>
      </c>
      <c r="E142" s="137" t="s">
        <v>783</v>
      </c>
      <c r="F142" s="137" t="s">
        <v>713</v>
      </c>
      <c r="G142" s="138" t="s">
        <v>238</v>
      </c>
      <c r="H142" s="137" t="s">
        <v>242</v>
      </c>
      <c r="I142" s="141"/>
    </row>
    <row r="143" spans="1:9" s="133" customFormat="1" hidden="1">
      <c r="A143" s="136">
        <v>38</v>
      </c>
      <c r="B143" s="136" t="s">
        <v>262</v>
      </c>
      <c r="C143" s="169" t="s">
        <v>1351</v>
      </c>
      <c r="D143" s="170" t="s">
        <v>121</v>
      </c>
      <c r="E143" s="136" t="s">
        <v>1938</v>
      </c>
      <c r="F143" s="137" t="s">
        <v>713</v>
      </c>
      <c r="G143" s="150" t="s">
        <v>253</v>
      </c>
      <c r="H143" s="136" t="s">
        <v>239</v>
      </c>
      <c r="I143" s="144" t="s">
        <v>263</v>
      </c>
    </row>
    <row r="144" spans="1:9" s="133" customFormat="1" hidden="1">
      <c r="A144" s="136">
        <v>39</v>
      </c>
      <c r="B144" s="136" t="s">
        <v>264</v>
      </c>
      <c r="C144" s="169" t="s">
        <v>137</v>
      </c>
      <c r="D144" s="170" t="s">
        <v>1289</v>
      </c>
      <c r="E144" s="136" t="s">
        <v>1959</v>
      </c>
      <c r="F144" s="137" t="s">
        <v>713</v>
      </c>
      <c r="G144" s="150" t="s">
        <v>253</v>
      </c>
      <c r="H144" s="136" t="s">
        <v>239</v>
      </c>
      <c r="I144" s="144" t="s">
        <v>265</v>
      </c>
    </row>
    <row r="145" spans="1:9" s="133" customFormat="1" hidden="1">
      <c r="A145" s="136">
        <v>40</v>
      </c>
      <c r="B145" s="136" t="s">
        <v>266</v>
      </c>
      <c r="C145" s="169" t="s">
        <v>267</v>
      </c>
      <c r="D145" s="170" t="s">
        <v>91</v>
      </c>
      <c r="E145" s="136" t="s">
        <v>1193</v>
      </c>
      <c r="F145" s="137" t="s">
        <v>713</v>
      </c>
      <c r="G145" s="150" t="s">
        <v>253</v>
      </c>
      <c r="H145" s="136" t="s">
        <v>242</v>
      </c>
      <c r="I145" s="144" t="s">
        <v>268</v>
      </c>
    </row>
    <row r="146" spans="1:9" s="133" customFormat="1" hidden="1">
      <c r="A146" s="136">
        <v>41</v>
      </c>
      <c r="B146" s="136" t="s">
        <v>269</v>
      </c>
      <c r="C146" s="169" t="s">
        <v>270</v>
      </c>
      <c r="D146" s="170" t="s">
        <v>1268</v>
      </c>
      <c r="E146" s="136" t="s">
        <v>493</v>
      </c>
      <c r="F146" s="137" t="s">
        <v>713</v>
      </c>
      <c r="G146" s="150" t="s">
        <v>253</v>
      </c>
      <c r="H146" s="136" t="s">
        <v>242</v>
      </c>
      <c r="I146" s="144" t="s">
        <v>271</v>
      </c>
    </row>
    <row r="147" spans="1:9" s="133" customFormat="1" hidden="1">
      <c r="A147" s="136">
        <v>42</v>
      </c>
      <c r="B147" s="136" t="s">
        <v>272</v>
      </c>
      <c r="C147" s="169" t="s">
        <v>451</v>
      </c>
      <c r="D147" s="170" t="s">
        <v>465</v>
      </c>
      <c r="E147" s="136" t="s">
        <v>885</v>
      </c>
      <c r="F147" s="137" t="s">
        <v>713</v>
      </c>
      <c r="G147" s="150" t="s">
        <v>253</v>
      </c>
      <c r="H147" s="136" t="s">
        <v>242</v>
      </c>
      <c r="I147" s="144" t="s">
        <v>273</v>
      </c>
    </row>
    <row r="148" spans="1:9" s="133" customFormat="1" hidden="1">
      <c r="A148" s="136">
        <v>43</v>
      </c>
      <c r="B148" s="136" t="s">
        <v>274</v>
      </c>
      <c r="C148" s="169" t="s">
        <v>275</v>
      </c>
      <c r="D148" s="170" t="s">
        <v>54</v>
      </c>
      <c r="E148" s="136" t="s">
        <v>456</v>
      </c>
      <c r="F148" s="137" t="s">
        <v>713</v>
      </c>
      <c r="G148" s="150" t="s">
        <v>253</v>
      </c>
      <c r="H148" s="136" t="s">
        <v>242</v>
      </c>
      <c r="I148" s="144" t="s">
        <v>273</v>
      </c>
    </row>
    <row r="149" spans="1:9" s="133" customFormat="1" hidden="1">
      <c r="A149" s="136">
        <v>1</v>
      </c>
      <c r="B149" s="137" t="s">
        <v>788</v>
      </c>
      <c r="C149" s="165" t="s">
        <v>789</v>
      </c>
      <c r="D149" s="166" t="s">
        <v>30</v>
      </c>
      <c r="E149" s="137" t="s">
        <v>790</v>
      </c>
      <c r="F149" s="137" t="s">
        <v>791</v>
      </c>
      <c r="G149" s="138"/>
      <c r="H149" s="137" t="s">
        <v>242</v>
      </c>
      <c r="I149" s="141"/>
    </row>
    <row r="150" spans="1:9" s="133" customFormat="1" hidden="1">
      <c r="A150" s="136">
        <v>2</v>
      </c>
      <c r="B150" s="137" t="s">
        <v>792</v>
      </c>
      <c r="C150" s="165" t="s">
        <v>793</v>
      </c>
      <c r="D150" s="166" t="s">
        <v>97</v>
      </c>
      <c r="E150" s="137" t="s">
        <v>794</v>
      </c>
      <c r="F150" s="137" t="s">
        <v>791</v>
      </c>
      <c r="G150" s="138" t="s">
        <v>238</v>
      </c>
      <c r="H150" s="137" t="s">
        <v>239</v>
      </c>
      <c r="I150" s="140"/>
    </row>
    <row r="151" spans="1:9" s="133" customFormat="1" hidden="1">
      <c r="A151" s="136">
        <v>3</v>
      </c>
      <c r="B151" s="137" t="s">
        <v>795</v>
      </c>
      <c r="C151" s="165" t="s">
        <v>796</v>
      </c>
      <c r="D151" s="166" t="s">
        <v>99</v>
      </c>
      <c r="E151" s="137" t="s">
        <v>797</v>
      </c>
      <c r="F151" s="137" t="s">
        <v>791</v>
      </c>
      <c r="G151" s="138" t="s">
        <v>238</v>
      </c>
      <c r="H151" s="137" t="s">
        <v>242</v>
      </c>
      <c r="I151" s="140"/>
    </row>
    <row r="152" spans="1:9" s="133" customFormat="1" hidden="1">
      <c r="A152" s="136">
        <v>4</v>
      </c>
      <c r="B152" s="137" t="s">
        <v>798</v>
      </c>
      <c r="C152" s="165" t="s">
        <v>466</v>
      </c>
      <c r="D152" s="166" t="s">
        <v>1283</v>
      </c>
      <c r="E152" s="137" t="s">
        <v>537</v>
      </c>
      <c r="F152" s="137" t="s">
        <v>791</v>
      </c>
      <c r="G152" s="138" t="s">
        <v>238</v>
      </c>
      <c r="H152" s="137" t="s">
        <v>242</v>
      </c>
      <c r="I152" s="140"/>
    </row>
    <row r="153" spans="1:9" s="133" customFormat="1" hidden="1">
      <c r="A153" s="136">
        <v>5</v>
      </c>
      <c r="B153" s="137" t="s">
        <v>799</v>
      </c>
      <c r="C153" s="165" t="s">
        <v>45</v>
      </c>
      <c r="D153" s="166" t="s">
        <v>800</v>
      </c>
      <c r="E153" s="137" t="s">
        <v>801</v>
      </c>
      <c r="F153" s="137" t="s">
        <v>791</v>
      </c>
      <c r="G153" s="138" t="s">
        <v>238</v>
      </c>
      <c r="H153" s="137" t="s">
        <v>242</v>
      </c>
      <c r="I153" s="140"/>
    </row>
    <row r="154" spans="1:9" s="133" customFormat="1" hidden="1">
      <c r="A154" s="136">
        <v>6</v>
      </c>
      <c r="B154" s="137" t="s">
        <v>802</v>
      </c>
      <c r="C154" s="165" t="s">
        <v>50</v>
      </c>
      <c r="D154" s="166" t="s">
        <v>80</v>
      </c>
      <c r="E154" s="137" t="s">
        <v>1920</v>
      </c>
      <c r="F154" s="137" t="s">
        <v>791</v>
      </c>
      <c r="G154" s="138" t="s">
        <v>247</v>
      </c>
      <c r="H154" s="137" t="s">
        <v>239</v>
      </c>
      <c r="I154" s="140"/>
    </row>
    <row r="155" spans="1:9" s="133" customFormat="1" hidden="1">
      <c r="A155" s="136">
        <v>7</v>
      </c>
      <c r="B155" s="137" t="s">
        <v>803</v>
      </c>
      <c r="C155" s="165" t="s">
        <v>489</v>
      </c>
      <c r="D155" s="166" t="s">
        <v>56</v>
      </c>
      <c r="E155" s="137" t="s">
        <v>494</v>
      </c>
      <c r="F155" s="137" t="s">
        <v>791</v>
      </c>
      <c r="G155" s="138" t="s">
        <v>238</v>
      </c>
      <c r="H155" s="137" t="s">
        <v>239</v>
      </c>
      <c r="I155" s="140"/>
    </row>
    <row r="156" spans="1:9" s="133" customFormat="1" hidden="1">
      <c r="A156" s="136">
        <v>8</v>
      </c>
      <c r="B156" s="137" t="s">
        <v>804</v>
      </c>
      <c r="C156" s="165" t="s">
        <v>403</v>
      </c>
      <c r="D156" s="166" t="s">
        <v>56</v>
      </c>
      <c r="E156" s="137" t="s">
        <v>805</v>
      </c>
      <c r="F156" s="137" t="s">
        <v>791</v>
      </c>
      <c r="G156" s="138" t="s">
        <v>238</v>
      </c>
      <c r="H156" s="137" t="s">
        <v>239</v>
      </c>
      <c r="I156" s="140"/>
    </row>
    <row r="157" spans="1:9" s="133" customFormat="1" hidden="1">
      <c r="A157" s="136">
        <v>9</v>
      </c>
      <c r="B157" s="137" t="s">
        <v>806</v>
      </c>
      <c r="C157" s="165" t="s">
        <v>42</v>
      </c>
      <c r="D157" s="166" t="s">
        <v>100</v>
      </c>
      <c r="E157" s="137" t="s">
        <v>609</v>
      </c>
      <c r="F157" s="137" t="s">
        <v>791</v>
      </c>
      <c r="G157" s="138" t="s">
        <v>238</v>
      </c>
      <c r="H157" s="137" t="s">
        <v>239</v>
      </c>
      <c r="I157" s="139" t="s">
        <v>276</v>
      </c>
    </row>
    <row r="158" spans="1:9" s="133" customFormat="1" hidden="1">
      <c r="A158" s="136">
        <v>10</v>
      </c>
      <c r="B158" s="137" t="s">
        <v>807</v>
      </c>
      <c r="C158" s="165" t="s">
        <v>1394</v>
      </c>
      <c r="D158" s="166" t="s">
        <v>1336</v>
      </c>
      <c r="E158" s="137" t="s">
        <v>808</v>
      </c>
      <c r="F158" s="137" t="s">
        <v>791</v>
      </c>
      <c r="G158" s="138"/>
      <c r="H158" s="137" t="s">
        <v>242</v>
      </c>
      <c r="I158" s="143" t="s">
        <v>260</v>
      </c>
    </row>
    <row r="159" spans="1:9" s="133" customFormat="1" hidden="1">
      <c r="A159" s="136">
        <v>11</v>
      </c>
      <c r="B159" s="137" t="s">
        <v>809</v>
      </c>
      <c r="C159" s="165" t="s">
        <v>90</v>
      </c>
      <c r="D159" s="166" t="s">
        <v>102</v>
      </c>
      <c r="E159" s="137" t="s">
        <v>750</v>
      </c>
      <c r="F159" s="137" t="s">
        <v>791</v>
      </c>
      <c r="G159" s="138" t="s">
        <v>238</v>
      </c>
      <c r="H159" s="137" t="s">
        <v>242</v>
      </c>
      <c r="I159" s="140"/>
    </row>
    <row r="160" spans="1:9" s="133" customFormat="1" hidden="1">
      <c r="A160" s="136">
        <v>12</v>
      </c>
      <c r="B160" s="137" t="s">
        <v>810</v>
      </c>
      <c r="C160" s="165" t="s">
        <v>811</v>
      </c>
      <c r="D160" s="166" t="s">
        <v>102</v>
      </c>
      <c r="E160" s="137" t="s">
        <v>115</v>
      </c>
      <c r="F160" s="137" t="s">
        <v>791</v>
      </c>
      <c r="G160" s="138" t="s">
        <v>238</v>
      </c>
      <c r="H160" s="137" t="s">
        <v>242</v>
      </c>
      <c r="I160" s="143" t="s">
        <v>260</v>
      </c>
    </row>
    <row r="161" spans="1:9" s="133" customFormat="1" hidden="1">
      <c r="A161" s="136">
        <v>13</v>
      </c>
      <c r="B161" s="137" t="s">
        <v>812</v>
      </c>
      <c r="C161" s="165" t="s">
        <v>1339</v>
      </c>
      <c r="D161" s="166" t="s">
        <v>1289</v>
      </c>
      <c r="E161" s="137" t="s">
        <v>1947</v>
      </c>
      <c r="F161" s="137" t="s">
        <v>791</v>
      </c>
      <c r="G161" s="138" t="s">
        <v>238</v>
      </c>
      <c r="H161" s="137" t="s">
        <v>239</v>
      </c>
      <c r="I161" s="143"/>
    </row>
    <row r="162" spans="1:9" s="133" customFormat="1" hidden="1">
      <c r="A162" s="136">
        <v>14</v>
      </c>
      <c r="B162" s="137" t="s">
        <v>813</v>
      </c>
      <c r="C162" s="165" t="s">
        <v>510</v>
      </c>
      <c r="D162" s="166" t="s">
        <v>91</v>
      </c>
      <c r="E162" s="137" t="s">
        <v>814</v>
      </c>
      <c r="F162" s="137" t="s">
        <v>791</v>
      </c>
      <c r="G162" s="138" t="s">
        <v>238</v>
      </c>
      <c r="H162" s="137" t="s">
        <v>242</v>
      </c>
      <c r="I162" s="140"/>
    </row>
    <row r="163" spans="1:9" s="133" customFormat="1" hidden="1">
      <c r="A163" s="136">
        <v>15</v>
      </c>
      <c r="B163" s="137" t="s">
        <v>815</v>
      </c>
      <c r="C163" s="165" t="s">
        <v>816</v>
      </c>
      <c r="D163" s="166" t="s">
        <v>36</v>
      </c>
      <c r="E163" s="137" t="s">
        <v>817</v>
      </c>
      <c r="F163" s="137" t="s">
        <v>791</v>
      </c>
      <c r="G163" s="138" t="s">
        <v>238</v>
      </c>
      <c r="H163" s="137" t="s">
        <v>242</v>
      </c>
      <c r="I163" s="143" t="s">
        <v>260</v>
      </c>
    </row>
    <row r="164" spans="1:9" s="133" customFormat="1" hidden="1">
      <c r="A164" s="136">
        <v>16</v>
      </c>
      <c r="B164" s="137" t="s">
        <v>818</v>
      </c>
      <c r="C164" s="165" t="s">
        <v>902</v>
      </c>
      <c r="D164" s="166" t="s">
        <v>105</v>
      </c>
      <c r="E164" s="137" t="s">
        <v>819</v>
      </c>
      <c r="F164" s="137" t="s">
        <v>791</v>
      </c>
      <c r="G164" s="138" t="s">
        <v>238</v>
      </c>
      <c r="H164" s="137" t="s">
        <v>242</v>
      </c>
      <c r="I164" s="139" t="s">
        <v>277</v>
      </c>
    </row>
    <row r="165" spans="1:9" s="133" customFormat="1" hidden="1">
      <c r="A165" s="136">
        <v>17</v>
      </c>
      <c r="B165" s="137" t="s">
        <v>820</v>
      </c>
      <c r="C165" s="165" t="s">
        <v>821</v>
      </c>
      <c r="D165" s="166" t="s">
        <v>105</v>
      </c>
      <c r="E165" s="137" t="s">
        <v>822</v>
      </c>
      <c r="F165" s="137" t="s">
        <v>791</v>
      </c>
      <c r="G165" s="138" t="s">
        <v>238</v>
      </c>
      <c r="H165" s="137" t="s">
        <v>242</v>
      </c>
      <c r="I165" s="143" t="s">
        <v>260</v>
      </c>
    </row>
    <row r="166" spans="1:9" s="133" customFormat="1" hidden="1">
      <c r="A166" s="136">
        <v>18</v>
      </c>
      <c r="B166" s="137" t="s">
        <v>823</v>
      </c>
      <c r="C166" s="165" t="s">
        <v>86</v>
      </c>
      <c r="D166" s="166" t="s">
        <v>105</v>
      </c>
      <c r="E166" s="137" t="s">
        <v>824</v>
      </c>
      <c r="F166" s="137" t="s">
        <v>791</v>
      </c>
      <c r="G166" s="138" t="s">
        <v>241</v>
      </c>
      <c r="H166" s="137" t="s">
        <v>239</v>
      </c>
      <c r="I166" s="140"/>
    </row>
    <row r="167" spans="1:9" s="133" customFormat="1" hidden="1">
      <c r="A167" s="136">
        <v>19</v>
      </c>
      <c r="B167" s="137" t="s">
        <v>825</v>
      </c>
      <c r="C167" s="165" t="s">
        <v>826</v>
      </c>
      <c r="D167" s="166" t="s">
        <v>1294</v>
      </c>
      <c r="E167" s="137" t="s">
        <v>827</v>
      </c>
      <c r="F167" s="137" t="s">
        <v>791</v>
      </c>
      <c r="G167" s="138" t="s">
        <v>238</v>
      </c>
      <c r="H167" s="137" t="s">
        <v>242</v>
      </c>
      <c r="I167" s="139" t="s">
        <v>1981</v>
      </c>
    </row>
    <row r="168" spans="1:9" s="133" customFormat="1" hidden="1">
      <c r="A168" s="136">
        <v>20</v>
      </c>
      <c r="B168" s="137" t="s">
        <v>828</v>
      </c>
      <c r="C168" s="169" t="s">
        <v>829</v>
      </c>
      <c r="D168" s="166" t="s">
        <v>576</v>
      </c>
      <c r="E168" s="137" t="s">
        <v>830</v>
      </c>
      <c r="F168" s="137" t="s">
        <v>791</v>
      </c>
      <c r="G168" s="138" t="s">
        <v>238</v>
      </c>
      <c r="H168" s="137" t="s">
        <v>242</v>
      </c>
      <c r="I168" s="140"/>
    </row>
    <row r="169" spans="1:9" s="133" customFormat="1" hidden="1">
      <c r="A169" s="136">
        <v>21</v>
      </c>
      <c r="B169" s="137" t="s">
        <v>831</v>
      </c>
      <c r="C169" s="165" t="s">
        <v>891</v>
      </c>
      <c r="D169" s="166" t="s">
        <v>576</v>
      </c>
      <c r="E169" s="137" t="s">
        <v>747</v>
      </c>
      <c r="F169" s="137" t="s">
        <v>791</v>
      </c>
      <c r="G169" s="138" t="s">
        <v>238</v>
      </c>
      <c r="H169" s="137" t="s">
        <v>242</v>
      </c>
      <c r="I169" s="143" t="s">
        <v>260</v>
      </c>
    </row>
    <row r="170" spans="1:9" s="133" customFormat="1" hidden="1">
      <c r="A170" s="136">
        <v>22</v>
      </c>
      <c r="B170" s="137" t="s">
        <v>832</v>
      </c>
      <c r="C170" s="165" t="s">
        <v>1210</v>
      </c>
      <c r="D170" s="166" t="s">
        <v>1255</v>
      </c>
      <c r="E170" s="137" t="s">
        <v>833</v>
      </c>
      <c r="F170" s="137" t="s">
        <v>791</v>
      </c>
      <c r="G170" s="138" t="s">
        <v>244</v>
      </c>
      <c r="H170" s="137" t="s">
        <v>242</v>
      </c>
      <c r="I170" s="140"/>
    </row>
    <row r="171" spans="1:9" s="133" customFormat="1" hidden="1">
      <c r="A171" s="136">
        <v>23</v>
      </c>
      <c r="B171" s="137" t="s">
        <v>834</v>
      </c>
      <c r="C171" s="165" t="s">
        <v>835</v>
      </c>
      <c r="D171" s="166" t="s">
        <v>40</v>
      </c>
      <c r="E171" s="137" t="s">
        <v>836</v>
      </c>
      <c r="F171" s="137" t="s">
        <v>791</v>
      </c>
      <c r="G171" s="138" t="s">
        <v>238</v>
      </c>
      <c r="H171" s="137" t="s">
        <v>242</v>
      </c>
      <c r="I171" s="143" t="s">
        <v>260</v>
      </c>
    </row>
    <row r="172" spans="1:9" s="133" customFormat="1" hidden="1">
      <c r="A172" s="136">
        <v>24</v>
      </c>
      <c r="B172" s="137" t="s">
        <v>837</v>
      </c>
      <c r="C172" s="165" t="s">
        <v>838</v>
      </c>
      <c r="D172" s="166" t="s">
        <v>496</v>
      </c>
      <c r="E172" s="137" t="s">
        <v>839</v>
      </c>
      <c r="F172" s="137" t="s">
        <v>791</v>
      </c>
      <c r="G172" s="138" t="s">
        <v>238</v>
      </c>
      <c r="H172" s="137" t="s">
        <v>242</v>
      </c>
      <c r="I172" s="140"/>
    </row>
    <row r="173" spans="1:9" s="133" customFormat="1" hidden="1">
      <c r="A173" s="136">
        <v>25</v>
      </c>
      <c r="B173" s="137" t="s">
        <v>840</v>
      </c>
      <c r="C173" s="165" t="s">
        <v>1014</v>
      </c>
      <c r="D173" s="166" t="s">
        <v>841</v>
      </c>
      <c r="E173" s="137" t="s">
        <v>1258</v>
      </c>
      <c r="F173" s="137" t="s">
        <v>791</v>
      </c>
      <c r="G173" s="138" t="s">
        <v>238</v>
      </c>
      <c r="H173" s="137" t="s">
        <v>242</v>
      </c>
      <c r="I173" s="143" t="s">
        <v>260</v>
      </c>
    </row>
    <row r="174" spans="1:9" s="133" customFormat="1" hidden="1">
      <c r="A174" s="136">
        <v>26</v>
      </c>
      <c r="B174" s="137" t="s">
        <v>842</v>
      </c>
      <c r="C174" s="165" t="s">
        <v>843</v>
      </c>
      <c r="D174" s="166" t="s">
        <v>1297</v>
      </c>
      <c r="E174" s="137" t="s">
        <v>844</v>
      </c>
      <c r="F174" s="137" t="s">
        <v>791</v>
      </c>
      <c r="G174" s="138" t="s">
        <v>238</v>
      </c>
      <c r="H174" s="137" t="s">
        <v>242</v>
      </c>
      <c r="I174" s="141"/>
    </row>
    <row r="175" spans="1:9" s="133" customFormat="1" hidden="1">
      <c r="A175" s="136">
        <v>27</v>
      </c>
      <c r="B175" s="137" t="s">
        <v>845</v>
      </c>
      <c r="C175" s="165" t="s">
        <v>45</v>
      </c>
      <c r="D175" s="166" t="s">
        <v>1301</v>
      </c>
      <c r="E175" s="137" t="s">
        <v>846</v>
      </c>
      <c r="F175" s="137" t="s">
        <v>791</v>
      </c>
      <c r="G175" s="138" t="s">
        <v>238</v>
      </c>
      <c r="H175" s="137" t="s">
        <v>242</v>
      </c>
      <c r="I175" s="140"/>
    </row>
    <row r="176" spans="1:9" s="133" customFormat="1" hidden="1">
      <c r="A176" s="136">
        <v>28</v>
      </c>
      <c r="B176" s="137" t="s">
        <v>847</v>
      </c>
      <c r="C176" s="165" t="s">
        <v>848</v>
      </c>
      <c r="D176" s="166" t="s">
        <v>849</v>
      </c>
      <c r="E176" s="137" t="s">
        <v>850</v>
      </c>
      <c r="F176" s="137" t="s">
        <v>791</v>
      </c>
      <c r="G176" s="138" t="s">
        <v>238</v>
      </c>
      <c r="H176" s="137" t="s">
        <v>242</v>
      </c>
      <c r="I176" s="143" t="s">
        <v>260</v>
      </c>
    </row>
    <row r="177" spans="1:9" s="133" customFormat="1" hidden="1">
      <c r="A177" s="136">
        <v>29</v>
      </c>
      <c r="B177" s="137" t="s">
        <v>870</v>
      </c>
      <c r="C177" s="169" t="s">
        <v>1927</v>
      </c>
      <c r="D177" s="170" t="s">
        <v>1267</v>
      </c>
      <c r="E177" s="137" t="s">
        <v>871</v>
      </c>
      <c r="F177" s="137" t="s">
        <v>791</v>
      </c>
      <c r="G177" s="148" t="s">
        <v>253</v>
      </c>
      <c r="H177" s="137" t="s">
        <v>242</v>
      </c>
      <c r="I177" s="139" t="s">
        <v>1982</v>
      </c>
    </row>
    <row r="178" spans="1:9" s="133" customFormat="1" hidden="1">
      <c r="A178" s="136">
        <v>30</v>
      </c>
      <c r="B178" s="137" t="s">
        <v>851</v>
      </c>
      <c r="C178" s="165" t="s">
        <v>852</v>
      </c>
      <c r="D178" s="166" t="s">
        <v>1268</v>
      </c>
      <c r="E178" s="137" t="s">
        <v>853</v>
      </c>
      <c r="F178" s="137" t="s">
        <v>791</v>
      </c>
      <c r="G178" s="138" t="s">
        <v>238</v>
      </c>
      <c r="H178" s="137" t="s">
        <v>242</v>
      </c>
      <c r="I178" s="141"/>
    </row>
    <row r="179" spans="1:9" s="133" customFormat="1" hidden="1">
      <c r="A179" s="136">
        <v>31</v>
      </c>
      <c r="B179" s="137" t="s">
        <v>854</v>
      </c>
      <c r="C179" s="165" t="s">
        <v>1394</v>
      </c>
      <c r="D179" s="166" t="s">
        <v>1352</v>
      </c>
      <c r="E179" s="137" t="s">
        <v>855</v>
      </c>
      <c r="F179" s="137" t="s">
        <v>791</v>
      </c>
      <c r="G179" s="138" t="s">
        <v>238</v>
      </c>
      <c r="H179" s="137" t="s">
        <v>242</v>
      </c>
      <c r="I179" s="141"/>
    </row>
    <row r="180" spans="1:9" s="133" customFormat="1" hidden="1">
      <c r="A180" s="136">
        <v>32</v>
      </c>
      <c r="B180" s="137" t="s">
        <v>857</v>
      </c>
      <c r="C180" s="165" t="s">
        <v>29</v>
      </c>
      <c r="D180" s="166" t="s">
        <v>140</v>
      </c>
      <c r="E180" s="137" t="s">
        <v>858</v>
      </c>
      <c r="F180" s="137" t="s">
        <v>791</v>
      </c>
      <c r="G180" s="138" t="s">
        <v>238</v>
      </c>
      <c r="H180" s="137" t="s">
        <v>242</v>
      </c>
      <c r="I180" s="140"/>
    </row>
    <row r="181" spans="1:9" s="133" customFormat="1" hidden="1">
      <c r="A181" s="136">
        <v>33</v>
      </c>
      <c r="B181" s="137" t="s">
        <v>859</v>
      </c>
      <c r="C181" s="165" t="s">
        <v>860</v>
      </c>
      <c r="D181" s="166" t="s">
        <v>1220</v>
      </c>
      <c r="E181" s="137" t="s">
        <v>1350</v>
      </c>
      <c r="F181" s="137" t="s">
        <v>791</v>
      </c>
      <c r="G181" s="138"/>
      <c r="H181" s="137" t="s">
        <v>242</v>
      </c>
      <c r="I181" s="143" t="s">
        <v>260</v>
      </c>
    </row>
    <row r="182" spans="1:9" s="133" customFormat="1" hidden="1">
      <c r="A182" s="136">
        <v>34</v>
      </c>
      <c r="B182" s="136" t="s">
        <v>872</v>
      </c>
      <c r="C182" s="169" t="s">
        <v>873</v>
      </c>
      <c r="D182" s="170" t="s">
        <v>67</v>
      </c>
      <c r="E182" s="136" t="s">
        <v>1253</v>
      </c>
      <c r="F182" s="137" t="s">
        <v>791</v>
      </c>
      <c r="G182" s="148"/>
      <c r="H182" s="136" t="s">
        <v>242</v>
      </c>
      <c r="I182" s="139" t="s">
        <v>1980</v>
      </c>
    </row>
    <row r="183" spans="1:9" s="133" customFormat="1" hidden="1">
      <c r="A183" s="136">
        <v>35</v>
      </c>
      <c r="B183" s="137" t="s">
        <v>861</v>
      </c>
      <c r="C183" s="165" t="s">
        <v>90</v>
      </c>
      <c r="D183" s="166" t="s">
        <v>1304</v>
      </c>
      <c r="E183" s="137" t="s">
        <v>862</v>
      </c>
      <c r="F183" s="137" t="s">
        <v>791</v>
      </c>
      <c r="G183" s="138" t="s">
        <v>238</v>
      </c>
      <c r="H183" s="137" t="s">
        <v>242</v>
      </c>
      <c r="I183" s="139"/>
    </row>
    <row r="184" spans="1:9" s="133" customFormat="1" hidden="1">
      <c r="A184" s="136">
        <v>36</v>
      </c>
      <c r="B184" s="137" t="s">
        <v>863</v>
      </c>
      <c r="C184" s="165" t="s">
        <v>864</v>
      </c>
      <c r="D184" s="166" t="s">
        <v>54</v>
      </c>
      <c r="E184" s="137" t="s">
        <v>1858</v>
      </c>
      <c r="F184" s="137" t="s">
        <v>791</v>
      </c>
      <c r="G184" s="138" t="s">
        <v>238</v>
      </c>
      <c r="H184" s="137" t="s">
        <v>242</v>
      </c>
      <c r="I184" s="143" t="s">
        <v>260</v>
      </c>
    </row>
    <row r="185" spans="1:9" s="133" customFormat="1" hidden="1">
      <c r="A185" s="136">
        <v>37</v>
      </c>
      <c r="B185" s="137" t="s">
        <v>865</v>
      </c>
      <c r="C185" s="165" t="s">
        <v>866</v>
      </c>
      <c r="D185" s="166" t="s">
        <v>111</v>
      </c>
      <c r="E185" s="137" t="s">
        <v>867</v>
      </c>
      <c r="F185" s="137" t="s">
        <v>791</v>
      </c>
      <c r="G185" s="138" t="s">
        <v>238</v>
      </c>
      <c r="H185" s="137" t="s">
        <v>239</v>
      </c>
      <c r="I185" s="141"/>
    </row>
    <row r="186" spans="1:9" s="133" customFormat="1" hidden="1">
      <c r="A186" s="136">
        <v>38</v>
      </c>
      <c r="B186" s="137" t="s">
        <v>868</v>
      </c>
      <c r="C186" s="165" t="s">
        <v>1926</v>
      </c>
      <c r="D186" s="166" t="s">
        <v>112</v>
      </c>
      <c r="E186" s="137" t="s">
        <v>669</v>
      </c>
      <c r="F186" s="137" t="s">
        <v>791</v>
      </c>
      <c r="G186" s="138" t="s">
        <v>238</v>
      </c>
      <c r="H186" s="137" t="s">
        <v>242</v>
      </c>
      <c r="I186" s="139" t="s">
        <v>278</v>
      </c>
    </row>
    <row r="187" spans="1:9" s="133" customFormat="1" hidden="1">
      <c r="A187" s="136">
        <v>39</v>
      </c>
      <c r="B187" s="137" t="s">
        <v>869</v>
      </c>
      <c r="C187" s="165" t="s">
        <v>1339</v>
      </c>
      <c r="D187" s="166" t="s">
        <v>73</v>
      </c>
      <c r="E187" s="137" t="s">
        <v>53</v>
      </c>
      <c r="F187" s="137" t="s">
        <v>791</v>
      </c>
      <c r="G187" s="138" t="s">
        <v>238</v>
      </c>
      <c r="H187" s="137" t="s">
        <v>242</v>
      </c>
      <c r="I187" s="140"/>
    </row>
    <row r="188" spans="1:9" s="133" customFormat="1" hidden="1">
      <c r="A188" s="136">
        <v>40</v>
      </c>
      <c r="B188" s="136" t="s">
        <v>279</v>
      </c>
      <c r="C188" s="169" t="s">
        <v>280</v>
      </c>
      <c r="D188" s="170" t="s">
        <v>121</v>
      </c>
      <c r="E188" s="136" t="s">
        <v>414</v>
      </c>
      <c r="F188" s="137" t="s">
        <v>791</v>
      </c>
      <c r="G188" s="150" t="s">
        <v>253</v>
      </c>
      <c r="H188" s="136" t="s">
        <v>242</v>
      </c>
      <c r="I188" s="151" t="s">
        <v>281</v>
      </c>
    </row>
    <row r="189" spans="1:9" s="133" customFormat="1" hidden="1">
      <c r="A189" s="136">
        <v>41</v>
      </c>
      <c r="B189" s="136" t="s">
        <v>282</v>
      </c>
      <c r="C189" s="169" t="s">
        <v>510</v>
      </c>
      <c r="D189" s="170" t="s">
        <v>37</v>
      </c>
      <c r="E189" s="136" t="s">
        <v>984</v>
      </c>
      <c r="F189" s="137" t="s">
        <v>791</v>
      </c>
      <c r="G189" s="150" t="s">
        <v>253</v>
      </c>
      <c r="H189" s="136" t="s">
        <v>242</v>
      </c>
      <c r="I189" s="151" t="s">
        <v>268</v>
      </c>
    </row>
    <row r="190" spans="1:9" s="133" customFormat="1" hidden="1">
      <c r="A190" s="136">
        <v>42</v>
      </c>
      <c r="B190" s="136" t="s">
        <v>283</v>
      </c>
      <c r="C190" s="169" t="s">
        <v>284</v>
      </c>
      <c r="D190" s="170" t="s">
        <v>95</v>
      </c>
      <c r="E190" s="136" t="s">
        <v>887</v>
      </c>
      <c r="F190" s="137" t="s">
        <v>791</v>
      </c>
      <c r="G190" s="150" t="s">
        <v>253</v>
      </c>
      <c r="H190" s="136" t="s">
        <v>242</v>
      </c>
      <c r="I190" s="151" t="s">
        <v>268</v>
      </c>
    </row>
    <row r="191" spans="1:9" s="133" customFormat="1" hidden="1">
      <c r="A191" s="136">
        <v>1</v>
      </c>
      <c r="B191" s="137" t="s">
        <v>874</v>
      </c>
      <c r="C191" s="165" t="s">
        <v>671</v>
      </c>
      <c r="D191" s="166" t="s">
        <v>89</v>
      </c>
      <c r="E191" s="137" t="s">
        <v>875</v>
      </c>
      <c r="F191" s="137" t="s">
        <v>876</v>
      </c>
      <c r="G191" s="138" t="s">
        <v>244</v>
      </c>
      <c r="H191" s="137" t="s">
        <v>242</v>
      </c>
      <c r="I191" s="143" t="s">
        <v>285</v>
      </c>
    </row>
    <row r="192" spans="1:9" s="133" customFormat="1" hidden="1">
      <c r="A192" s="136">
        <v>2</v>
      </c>
      <c r="B192" s="137" t="s">
        <v>877</v>
      </c>
      <c r="C192" s="165" t="s">
        <v>571</v>
      </c>
      <c r="D192" s="166" t="s">
        <v>77</v>
      </c>
      <c r="E192" s="137" t="s">
        <v>1915</v>
      </c>
      <c r="F192" s="137" t="s">
        <v>876</v>
      </c>
      <c r="G192" s="138" t="s">
        <v>238</v>
      </c>
      <c r="H192" s="137" t="s">
        <v>242</v>
      </c>
      <c r="I192" s="143" t="s">
        <v>285</v>
      </c>
    </row>
    <row r="193" spans="1:9" s="133" customFormat="1" hidden="1">
      <c r="A193" s="136">
        <v>3</v>
      </c>
      <c r="B193" s="137" t="s">
        <v>878</v>
      </c>
      <c r="C193" s="165" t="s">
        <v>879</v>
      </c>
      <c r="D193" s="166" t="s">
        <v>32</v>
      </c>
      <c r="E193" s="137" t="s">
        <v>880</v>
      </c>
      <c r="F193" s="137" t="s">
        <v>876</v>
      </c>
      <c r="G193" s="138"/>
      <c r="H193" s="137" t="s">
        <v>242</v>
      </c>
      <c r="I193" s="143" t="s">
        <v>285</v>
      </c>
    </row>
    <row r="194" spans="1:9" s="133" customFormat="1" hidden="1">
      <c r="A194" s="136">
        <v>4</v>
      </c>
      <c r="B194" s="137" t="s">
        <v>881</v>
      </c>
      <c r="C194" s="165" t="s">
        <v>882</v>
      </c>
      <c r="D194" s="166" t="s">
        <v>883</v>
      </c>
      <c r="E194" s="137" t="s">
        <v>1395</v>
      </c>
      <c r="F194" s="137" t="s">
        <v>876</v>
      </c>
      <c r="G194" s="138" t="s">
        <v>238</v>
      </c>
      <c r="H194" s="137" t="s">
        <v>242</v>
      </c>
      <c r="I194" s="143" t="s">
        <v>285</v>
      </c>
    </row>
    <row r="195" spans="1:9" s="133" customFormat="1" hidden="1">
      <c r="A195" s="136">
        <v>5</v>
      </c>
      <c r="B195" s="137" t="s">
        <v>1396</v>
      </c>
      <c r="C195" s="165" t="s">
        <v>1397</v>
      </c>
      <c r="D195" s="166" t="s">
        <v>56</v>
      </c>
      <c r="E195" s="137" t="s">
        <v>1933</v>
      </c>
      <c r="F195" s="137" t="s">
        <v>876</v>
      </c>
      <c r="G195" s="138" t="s">
        <v>238</v>
      </c>
      <c r="H195" s="137" t="s">
        <v>242</v>
      </c>
      <c r="I195" s="139" t="s">
        <v>285</v>
      </c>
    </row>
    <row r="196" spans="1:9" s="133" customFormat="1" hidden="1">
      <c r="A196" s="136">
        <v>6</v>
      </c>
      <c r="B196" s="137" t="s">
        <v>1398</v>
      </c>
      <c r="C196" s="165" t="s">
        <v>1905</v>
      </c>
      <c r="D196" s="166" t="s">
        <v>1962</v>
      </c>
      <c r="E196" s="137" t="s">
        <v>1310</v>
      </c>
      <c r="F196" s="137" t="s">
        <v>876</v>
      </c>
      <c r="G196" s="138" t="s">
        <v>238</v>
      </c>
      <c r="H196" s="137" t="s">
        <v>242</v>
      </c>
      <c r="I196" s="143" t="s">
        <v>285</v>
      </c>
    </row>
    <row r="197" spans="1:9" s="133" customFormat="1" hidden="1">
      <c r="A197" s="136">
        <v>7</v>
      </c>
      <c r="B197" s="137" t="s">
        <v>1399</v>
      </c>
      <c r="C197" s="165" t="s">
        <v>93</v>
      </c>
      <c r="D197" s="166" t="s">
        <v>1285</v>
      </c>
      <c r="E197" s="137" t="s">
        <v>1320</v>
      </c>
      <c r="F197" s="137" t="s">
        <v>876</v>
      </c>
      <c r="G197" s="138" t="s">
        <v>238</v>
      </c>
      <c r="H197" s="137" t="s">
        <v>242</v>
      </c>
      <c r="I197" s="143" t="s">
        <v>285</v>
      </c>
    </row>
    <row r="198" spans="1:9" s="133" customFormat="1" hidden="1">
      <c r="A198" s="136">
        <v>8</v>
      </c>
      <c r="B198" s="137" t="s">
        <v>1400</v>
      </c>
      <c r="C198" s="165" t="s">
        <v>1401</v>
      </c>
      <c r="D198" s="166" t="s">
        <v>1289</v>
      </c>
      <c r="E198" s="137" t="s">
        <v>1402</v>
      </c>
      <c r="F198" s="137" t="s">
        <v>876</v>
      </c>
      <c r="G198" s="138" t="s">
        <v>238</v>
      </c>
      <c r="H198" s="137" t="s">
        <v>242</v>
      </c>
      <c r="I198" s="143" t="s">
        <v>285</v>
      </c>
    </row>
    <row r="199" spans="1:9" s="133" customFormat="1" hidden="1">
      <c r="A199" s="136">
        <v>9</v>
      </c>
      <c r="B199" s="137" t="s">
        <v>1403</v>
      </c>
      <c r="C199" s="165" t="s">
        <v>509</v>
      </c>
      <c r="D199" s="166" t="s">
        <v>91</v>
      </c>
      <c r="E199" s="137" t="s">
        <v>602</v>
      </c>
      <c r="F199" s="137" t="s">
        <v>876</v>
      </c>
      <c r="G199" s="138" t="s">
        <v>238</v>
      </c>
      <c r="H199" s="137" t="s">
        <v>242</v>
      </c>
      <c r="I199" s="143" t="s">
        <v>285</v>
      </c>
    </row>
    <row r="200" spans="1:9" s="133" customFormat="1" hidden="1">
      <c r="A200" s="136">
        <v>10</v>
      </c>
      <c r="B200" s="137" t="s">
        <v>1404</v>
      </c>
      <c r="C200" s="165" t="s">
        <v>1405</v>
      </c>
      <c r="D200" s="166" t="s">
        <v>575</v>
      </c>
      <c r="E200" s="137" t="s">
        <v>1406</v>
      </c>
      <c r="F200" s="137" t="s">
        <v>876</v>
      </c>
      <c r="G200" s="138" t="s">
        <v>238</v>
      </c>
      <c r="H200" s="137" t="s">
        <v>242</v>
      </c>
      <c r="I200" s="143" t="s">
        <v>285</v>
      </c>
    </row>
    <row r="201" spans="1:9" s="133" customFormat="1" hidden="1">
      <c r="A201" s="136">
        <v>11</v>
      </c>
      <c r="B201" s="136" t="s">
        <v>1407</v>
      </c>
      <c r="C201" s="169" t="s">
        <v>42</v>
      </c>
      <c r="D201" s="170" t="s">
        <v>905</v>
      </c>
      <c r="E201" s="136" t="s">
        <v>853</v>
      </c>
      <c r="F201" s="137" t="s">
        <v>876</v>
      </c>
      <c r="G201" s="152" t="s">
        <v>238</v>
      </c>
      <c r="H201" s="136" t="s">
        <v>242</v>
      </c>
      <c r="I201" s="143" t="s">
        <v>285</v>
      </c>
    </row>
    <row r="202" spans="1:9" s="133" customFormat="1" hidden="1">
      <c r="A202" s="136">
        <v>12</v>
      </c>
      <c r="B202" s="137" t="s">
        <v>1408</v>
      </c>
      <c r="C202" s="165" t="s">
        <v>1957</v>
      </c>
      <c r="D202" s="166" t="s">
        <v>475</v>
      </c>
      <c r="E202" s="137" t="s">
        <v>1844</v>
      </c>
      <c r="F202" s="137" t="s">
        <v>876</v>
      </c>
      <c r="G202" s="138" t="s">
        <v>238</v>
      </c>
      <c r="H202" s="137" t="s">
        <v>242</v>
      </c>
      <c r="I202" s="143"/>
    </row>
    <row r="203" spans="1:9" s="133" customFormat="1" hidden="1">
      <c r="A203" s="136">
        <v>13</v>
      </c>
      <c r="B203" s="137" t="s">
        <v>1409</v>
      </c>
      <c r="C203" s="165" t="s">
        <v>1410</v>
      </c>
      <c r="D203" s="166" t="s">
        <v>38</v>
      </c>
      <c r="E203" s="137" t="s">
        <v>457</v>
      </c>
      <c r="F203" s="137" t="s">
        <v>876</v>
      </c>
      <c r="G203" s="138" t="s">
        <v>238</v>
      </c>
      <c r="H203" s="137" t="s">
        <v>242</v>
      </c>
      <c r="I203" s="143" t="s">
        <v>285</v>
      </c>
    </row>
    <row r="204" spans="1:9" s="133" customFormat="1" hidden="1">
      <c r="A204" s="136">
        <v>14</v>
      </c>
      <c r="B204" s="137" t="s">
        <v>1411</v>
      </c>
      <c r="C204" s="165" t="s">
        <v>1412</v>
      </c>
      <c r="D204" s="166" t="s">
        <v>69</v>
      </c>
      <c r="E204" s="137" t="s">
        <v>846</v>
      </c>
      <c r="F204" s="137" t="s">
        <v>876</v>
      </c>
      <c r="G204" s="138" t="s">
        <v>238</v>
      </c>
      <c r="H204" s="137" t="s">
        <v>242</v>
      </c>
      <c r="I204" s="143" t="s">
        <v>285</v>
      </c>
    </row>
    <row r="205" spans="1:9" s="133" customFormat="1" hidden="1">
      <c r="A205" s="136">
        <v>15</v>
      </c>
      <c r="B205" s="137" t="s">
        <v>1413</v>
      </c>
      <c r="C205" s="165" t="s">
        <v>852</v>
      </c>
      <c r="D205" s="166" t="s">
        <v>139</v>
      </c>
      <c r="E205" s="137" t="s">
        <v>778</v>
      </c>
      <c r="F205" s="137" t="s">
        <v>876</v>
      </c>
      <c r="G205" s="138" t="s">
        <v>238</v>
      </c>
      <c r="H205" s="137" t="s">
        <v>242</v>
      </c>
      <c r="I205" s="143" t="s">
        <v>285</v>
      </c>
    </row>
    <row r="206" spans="1:9" s="133" customFormat="1" hidden="1">
      <c r="A206" s="136">
        <v>16</v>
      </c>
      <c r="B206" s="137" t="s">
        <v>1414</v>
      </c>
      <c r="C206" s="165" t="s">
        <v>1415</v>
      </c>
      <c r="D206" s="166" t="s">
        <v>1950</v>
      </c>
      <c r="E206" s="137" t="s">
        <v>1416</v>
      </c>
      <c r="F206" s="137" t="s">
        <v>876</v>
      </c>
      <c r="G206" s="138" t="s">
        <v>238</v>
      </c>
      <c r="H206" s="137" t="s">
        <v>242</v>
      </c>
      <c r="I206" s="143" t="s">
        <v>285</v>
      </c>
    </row>
    <row r="207" spans="1:9" s="133" customFormat="1" hidden="1">
      <c r="A207" s="136">
        <v>17</v>
      </c>
      <c r="B207" s="137" t="s">
        <v>1417</v>
      </c>
      <c r="C207" s="165" t="s">
        <v>1418</v>
      </c>
      <c r="D207" s="166" t="s">
        <v>1257</v>
      </c>
      <c r="E207" s="137" t="s">
        <v>1419</v>
      </c>
      <c r="F207" s="137" t="s">
        <v>876</v>
      </c>
      <c r="G207" s="138" t="s">
        <v>238</v>
      </c>
      <c r="H207" s="137" t="s">
        <v>242</v>
      </c>
      <c r="I207" s="143" t="s">
        <v>285</v>
      </c>
    </row>
    <row r="208" spans="1:9" s="133" customFormat="1" hidden="1">
      <c r="A208" s="136">
        <v>18</v>
      </c>
      <c r="B208" s="137" t="s">
        <v>1420</v>
      </c>
      <c r="C208" s="165" t="s">
        <v>393</v>
      </c>
      <c r="D208" s="166" t="s">
        <v>1259</v>
      </c>
      <c r="E208" s="137" t="s">
        <v>1421</v>
      </c>
      <c r="F208" s="137" t="s">
        <v>876</v>
      </c>
      <c r="G208" s="138" t="s">
        <v>238</v>
      </c>
      <c r="H208" s="137" t="s">
        <v>242</v>
      </c>
      <c r="I208" s="143"/>
    </row>
    <row r="209" spans="1:9" s="133" customFormat="1" hidden="1">
      <c r="A209" s="136">
        <v>19</v>
      </c>
      <c r="B209" s="137" t="s">
        <v>1422</v>
      </c>
      <c r="C209" s="165" t="s">
        <v>1423</v>
      </c>
      <c r="D209" s="166" t="s">
        <v>1324</v>
      </c>
      <c r="E209" s="137" t="s">
        <v>550</v>
      </c>
      <c r="F209" s="137" t="s">
        <v>876</v>
      </c>
      <c r="G209" s="138" t="s">
        <v>238</v>
      </c>
      <c r="H209" s="137" t="s">
        <v>242</v>
      </c>
      <c r="I209" s="143"/>
    </row>
    <row r="210" spans="1:9" s="133" customFormat="1" hidden="1">
      <c r="A210" s="136">
        <v>20</v>
      </c>
      <c r="B210" s="137" t="s">
        <v>1425</v>
      </c>
      <c r="C210" s="165" t="s">
        <v>29</v>
      </c>
      <c r="D210" s="166" t="s">
        <v>1267</v>
      </c>
      <c r="E210" s="137" t="s">
        <v>1426</v>
      </c>
      <c r="F210" s="137" t="s">
        <v>876</v>
      </c>
      <c r="G210" s="138" t="s">
        <v>238</v>
      </c>
      <c r="H210" s="137" t="s">
        <v>242</v>
      </c>
      <c r="I210" s="143" t="s">
        <v>1983</v>
      </c>
    </row>
    <row r="211" spans="1:9" s="133" customFormat="1" hidden="1">
      <c r="A211" s="136">
        <v>21</v>
      </c>
      <c r="B211" s="137" t="s">
        <v>1427</v>
      </c>
      <c r="C211" s="165" t="s">
        <v>671</v>
      </c>
      <c r="D211" s="166" t="s">
        <v>46</v>
      </c>
      <c r="E211" s="137" t="s">
        <v>1428</v>
      </c>
      <c r="F211" s="137" t="s">
        <v>876</v>
      </c>
      <c r="G211" s="138" t="s">
        <v>247</v>
      </c>
      <c r="H211" s="137" t="s">
        <v>242</v>
      </c>
      <c r="I211" s="143"/>
    </row>
    <row r="212" spans="1:9" s="133" customFormat="1" hidden="1">
      <c r="A212" s="136">
        <v>22</v>
      </c>
      <c r="B212" s="137" t="s">
        <v>1429</v>
      </c>
      <c r="C212" s="165" t="s">
        <v>1430</v>
      </c>
      <c r="D212" s="166" t="s">
        <v>47</v>
      </c>
      <c r="E212" s="137" t="s">
        <v>1431</v>
      </c>
      <c r="F212" s="137" t="s">
        <v>876</v>
      </c>
      <c r="G212" s="138" t="s">
        <v>238</v>
      </c>
      <c r="H212" s="137" t="s">
        <v>242</v>
      </c>
      <c r="I212" s="143" t="s">
        <v>285</v>
      </c>
    </row>
    <row r="213" spans="1:9" s="133" customFormat="1" hidden="1">
      <c r="A213" s="136">
        <v>23</v>
      </c>
      <c r="B213" s="137" t="s">
        <v>1432</v>
      </c>
      <c r="C213" s="165" t="s">
        <v>1345</v>
      </c>
      <c r="D213" s="166" t="s">
        <v>552</v>
      </c>
      <c r="E213" s="137" t="s">
        <v>1424</v>
      </c>
      <c r="F213" s="137" t="s">
        <v>876</v>
      </c>
      <c r="G213" s="138" t="s">
        <v>238</v>
      </c>
      <c r="H213" s="137" t="s">
        <v>239</v>
      </c>
      <c r="I213" s="143"/>
    </row>
    <row r="214" spans="1:9" s="133" customFormat="1" hidden="1">
      <c r="A214" s="136">
        <v>24</v>
      </c>
      <c r="B214" s="137" t="s">
        <v>1433</v>
      </c>
      <c r="C214" s="165" t="s">
        <v>120</v>
      </c>
      <c r="D214" s="166" t="s">
        <v>95</v>
      </c>
      <c r="E214" s="137" t="s">
        <v>819</v>
      </c>
      <c r="F214" s="137" t="s">
        <v>876</v>
      </c>
      <c r="G214" s="138" t="s">
        <v>238</v>
      </c>
      <c r="H214" s="137" t="s">
        <v>242</v>
      </c>
      <c r="I214" s="142" t="s">
        <v>286</v>
      </c>
    </row>
    <row r="215" spans="1:9" s="133" customFormat="1" hidden="1">
      <c r="A215" s="136">
        <v>25</v>
      </c>
      <c r="B215" s="137" t="s">
        <v>1434</v>
      </c>
      <c r="C215" s="165" t="s">
        <v>84</v>
      </c>
      <c r="D215" s="166" t="s">
        <v>923</v>
      </c>
      <c r="E215" s="137" t="s">
        <v>1435</v>
      </c>
      <c r="F215" s="137" t="s">
        <v>876</v>
      </c>
      <c r="G215" s="138" t="s">
        <v>238</v>
      </c>
      <c r="H215" s="137" t="s">
        <v>242</v>
      </c>
      <c r="I215" s="143" t="s">
        <v>285</v>
      </c>
    </row>
    <row r="216" spans="1:9" s="133" customFormat="1" hidden="1">
      <c r="A216" s="136">
        <v>26</v>
      </c>
      <c r="B216" s="137" t="s">
        <v>1436</v>
      </c>
      <c r="C216" s="165" t="s">
        <v>1437</v>
      </c>
      <c r="D216" s="166" t="s">
        <v>399</v>
      </c>
      <c r="E216" s="137" t="s">
        <v>597</v>
      </c>
      <c r="F216" s="137" t="s">
        <v>876</v>
      </c>
      <c r="G216" s="138" t="s">
        <v>238</v>
      </c>
      <c r="H216" s="137" t="s">
        <v>242</v>
      </c>
      <c r="I216" s="143" t="s">
        <v>285</v>
      </c>
    </row>
    <row r="217" spans="1:9" s="133" customFormat="1" hidden="1">
      <c r="A217" s="136">
        <v>27</v>
      </c>
      <c r="B217" s="137" t="s">
        <v>1438</v>
      </c>
      <c r="C217" s="165" t="s">
        <v>84</v>
      </c>
      <c r="D217" s="166" t="s">
        <v>140</v>
      </c>
      <c r="E217" s="137" t="s">
        <v>1439</v>
      </c>
      <c r="F217" s="137" t="s">
        <v>876</v>
      </c>
      <c r="G217" s="138" t="s">
        <v>238</v>
      </c>
      <c r="H217" s="137" t="s">
        <v>242</v>
      </c>
      <c r="I217" s="143" t="s">
        <v>285</v>
      </c>
    </row>
    <row r="218" spans="1:9" s="133" customFormat="1" hidden="1">
      <c r="A218" s="136">
        <v>28</v>
      </c>
      <c r="B218" s="137" t="s">
        <v>1440</v>
      </c>
      <c r="C218" s="165" t="s">
        <v>108</v>
      </c>
      <c r="D218" s="166" t="s">
        <v>67</v>
      </c>
      <c r="E218" s="137" t="s">
        <v>1441</v>
      </c>
      <c r="F218" s="137" t="s">
        <v>876</v>
      </c>
      <c r="G218" s="138" t="s">
        <v>238</v>
      </c>
      <c r="H218" s="137" t="s">
        <v>242</v>
      </c>
      <c r="I218" s="143" t="s">
        <v>1981</v>
      </c>
    </row>
    <row r="219" spans="1:9" s="133" customFormat="1" hidden="1">
      <c r="A219" s="136">
        <v>29</v>
      </c>
      <c r="B219" s="137" t="s">
        <v>1442</v>
      </c>
      <c r="C219" s="165" t="s">
        <v>45</v>
      </c>
      <c r="D219" s="166" t="s">
        <v>1443</v>
      </c>
      <c r="E219" s="137" t="s">
        <v>1444</v>
      </c>
      <c r="F219" s="137" t="s">
        <v>876</v>
      </c>
      <c r="G219" s="138" t="s">
        <v>238</v>
      </c>
      <c r="H219" s="137" t="s">
        <v>239</v>
      </c>
      <c r="I219" s="143" t="s">
        <v>285</v>
      </c>
    </row>
    <row r="220" spans="1:9" s="133" customFormat="1" hidden="1">
      <c r="A220" s="136">
        <v>30</v>
      </c>
      <c r="B220" s="137" t="s">
        <v>1445</v>
      </c>
      <c r="C220" s="165" t="s">
        <v>59</v>
      </c>
      <c r="D220" s="166" t="s">
        <v>146</v>
      </c>
      <c r="E220" s="137" t="s">
        <v>1446</v>
      </c>
      <c r="F220" s="137" t="s">
        <v>876</v>
      </c>
      <c r="G220" s="138"/>
      <c r="H220" s="137" t="s">
        <v>242</v>
      </c>
      <c r="I220" s="143" t="s">
        <v>285</v>
      </c>
    </row>
    <row r="221" spans="1:9" s="133" customFormat="1" hidden="1">
      <c r="A221" s="136">
        <v>31</v>
      </c>
      <c r="B221" s="137" t="s">
        <v>1447</v>
      </c>
      <c r="C221" s="165" t="s">
        <v>1448</v>
      </c>
      <c r="D221" s="166" t="s">
        <v>146</v>
      </c>
      <c r="E221" s="137" t="s">
        <v>1449</v>
      </c>
      <c r="F221" s="137" t="s">
        <v>876</v>
      </c>
      <c r="G221" s="138" t="s">
        <v>238</v>
      </c>
      <c r="H221" s="137" t="s">
        <v>242</v>
      </c>
      <c r="I221" s="143" t="s">
        <v>285</v>
      </c>
    </row>
    <row r="222" spans="1:9" s="133" customFormat="1" hidden="1">
      <c r="A222" s="136">
        <v>32</v>
      </c>
      <c r="B222" s="137" t="s">
        <v>1450</v>
      </c>
      <c r="C222" s="165" t="s">
        <v>1451</v>
      </c>
      <c r="D222" s="166" t="s">
        <v>54</v>
      </c>
      <c r="E222" s="137" t="s">
        <v>1452</v>
      </c>
      <c r="F222" s="137" t="s">
        <v>876</v>
      </c>
      <c r="G222" s="138" t="s">
        <v>238</v>
      </c>
      <c r="H222" s="137" t="s">
        <v>242</v>
      </c>
      <c r="I222" s="143" t="s">
        <v>285</v>
      </c>
    </row>
    <row r="223" spans="1:9" s="133" customFormat="1" hidden="1">
      <c r="A223" s="136">
        <v>33</v>
      </c>
      <c r="B223" s="137" t="s">
        <v>1453</v>
      </c>
      <c r="C223" s="165" t="s">
        <v>1454</v>
      </c>
      <c r="D223" s="166" t="s">
        <v>1455</v>
      </c>
      <c r="E223" s="137" t="s">
        <v>1193</v>
      </c>
      <c r="F223" s="137" t="s">
        <v>876</v>
      </c>
      <c r="G223" s="138" t="s">
        <v>238</v>
      </c>
      <c r="H223" s="137" t="s">
        <v>239</v>
      </c>
      <c r="I223" s="143" t="s">
        <v>285</v>
      </c>
    </row>
    <row r="224" spans="1:9" s="133" customFormat="1" hidden="1">
      <c r="A224" s="136">
        <v>34</v>
      </c>
      <c r="B224" s="136" t="s">
        <v>1464</v>
      </c>
      <c r="C224" s="169" t="s">
        <v>132</v>
      </c>
      <c r="D224" s="170" t="s">
        <v>72</v>
      </c>
      <c r="E224" s="136" t="s">
        <v>123</v>
      </c>
      <c r="F224" s="137" t="s">
        <v>876</v>
      </c>
      <c r="G224" s="148"/>
      <c r="H224" s="136" t="s">
        <v>242</v>
      </c>
      <c r="I224" s="144"/>
    </row>
    <row r="225" spans="1:9" s="133" customFormat="1" hidden="1">
      <c r="A225" s="136">
        <v>35</v>
      </c>
      <c r="B225" s="137" t="s">
        <v>1456</v>
      </c>
      <c r="C225" s="165" t="s">
        <v>1457</v>
      </c>
      <c r="D225" s="166" t="s">
        <v>112</v>
      </c>
      <c r="E225" s="137" t="s">
        <v>1328</v>
      </c>
      <c r="F225" s="137" t="s">
        <v>876</v>
      </c>
      <c r="G225" s="138" t="s">
        <v>241</v>
      </c>
      <c r="H225" s="137" t="s">
        <v>242</v>
      </c>
      <c r="I225" s="143"/>
    </row>
    <row r="226" spans="1:9" s="133" customFormat="1" hidden="1">
      <c r="A226" s="136">
        <v>36</v>
      </c>
      <c r="B226" s="137" t="s">
        <v>1458</v>
      </c>
      <c r="C226" s="165" t="s">
        <v>1459</v>
      </c>
      <c r="D226" s="166" t="s">
        <v>73</v>
      </c>
      <c r="E226" s="137" t="s">
        <v>846</v>
      </c>
      <c r="F226" s="137" t="s">
        <v>876</v>
      </c>
      <c r="G226" s="138" t="s">
        <v>238</v>
      </c>
      <c r="H226" s="137" t="s">
        <v>242</v>
      </c>
      <c r="I226" s="143" t="s">
        <v>285</v>
      </c>
    </row>
    <row r="227" spans="1:9" s="133" customFormat="1" hidden="1">
      <c r="A227" s="136">
        <v>37</v>
      </c>
      <c r="B227" s="137" t="s">
        <v>1460</v>
      </c>
      <c r="C227" s="165" t="s">
        <v>119</v>
      </c>
      <c r="D227" s="166" t="s">
        <v>1931</v>
      </c>
      <c r="E227" s="137" t="s">
        <v>669</v>
      </c>
      <c r="F227" s="137" t="s">
        <v>876</v>
      </c>
      <c r="G227" s="138" t="s">
        <v>238</v>
      </c>
      <c r="H227" s="137" t="s">
        <v>242</v>
      </c>
      <c r="I227" s="143"/>
    </row>
    <row r="228" spans="1:9" s="133" customFormat="1" hidden="1">
      <c r="A228" s="136">
        <v>38</v>
      </c>
      <c r="B228" s="137" t="s">
        <v>1461</v>
      </c>
      <c r="C228" s="165" t="s">
        <v>1454</v>
      </c>
      <c r="D228" s="166" t="s">
        <v>1462</v>
      </c>
      <c r="E228" s="137" t="s">
        <v>1305</v>
      </c>
      <c r="F228" s="137" t="s">
        <v>876</v>
      </c>
      <c r="G228" s="138" t="s">
        <v>238</v>
      </c>
      <c r="H228" s="137" t="s">
        <v>242</v>
      </c>
      <c r="I228" s="143" t="s">
        <v>1984</v>
      </c>
    </row>
    <row r="229" spans="1:9" s="133" customFormat="1" hidden="1">
      <c r="A229" s="136">
        <v>39</v>
      </c>
      <c r="B229" s="136" t="s">
        <v>287</v>
      </c>
      <c r="C229" s="169" t="s">
        <v>71</v>
      </c>
      <c r="D229" s="170" t="s">
        <v>142</v>
      </c>
      <c r="E229" s="136" t="s">
        <v>1123</v>
      </c>
      <c r="F229" s="137" t="s">
        <v>876</v>
      </c>
      <c r="G229" s="150" t="s">
        <v>253</v>
      </c>
      <c r="H229" s="136" t="s">
        <v>239</v>
      </c>
      <c r="I229" s="144" t="s">
        <v>265</v>
      </c>
    </row>
    <row r="230" spans="1:9" s="133" customFormat="1" hidden="1">
      <c r="A230" s="136">
        <v>40</v>
      </c>
      <c r="B230" s="136" t="s">
        <v>288</v>
      </c>
      <c r="C230" s="169" t="s">
        <v>1726</v>
      </c>
      <c r="D230" s="170" t="s">
        <v>54</v>
      </c>
      <c r="E230" s="136" t="s">
        <v>1290</v>
      </c>
      <c r="F230" s="137" t="s">
        <v>876</v>
      </c>
      <c r="G230" s="150" t="s">
        <v>253</v>
      </c>
      <c r="H230" s="136" t="s">
        <v>242</v>
      </c>
      <c r="I230" s="139" t="s">
        <v>1985</v>
      </c>
    </row>
    <row r="231" spans="1:9" s="133" customFormat="1" hidden="1">
      <c r="A231" s="136">
        <v>1</v>
      </c>
      <c r="B231" s="137" t="s">
        <v>1465</v>
      </c>
      <c r="C231" s="165" t="s">
        <v>1466</v>
      </c>
      <c r="D231" s="166" t="s">
        <v>99</v>
      </c>
      <c r="E231" s="137" t="s">
        <v>926</v>
      </c>
      <c r="F231" s="137" t="s">
        <v>1467</v>
      </c>
      <c r="G231" s="138" t="s">
        <v>238</v>
      </c>
      <c r="H231" s="137" t="s">
        <v>242</v>
      </c>
      <c r="I231" s="139"/>
    </row>
    <row r="232" spans="1:9" s="133" customFormat="1" hidden="1">
      <c r="A232" s="136">
        <v>2</v>
      </c>
      <c r="B232" s="137" t="s">
        <v>1469</v>
      </c>
      <c r="C232" s="165" t="s">
        <v>141</v>
      </c>
      <c r="D232" s="166" t="s">
        <v>32</v>
      </c>
      <c r="E232" s="137" t="s">
        <v>463</v>
      </c>
      <c r="F232" s="137" t="s">
        <v>1467</v>
      </c>
      <c r="G232" s="140"/>
      <c r="H232" s="137" t="s">
        <v>239</v>
      </c>
      <c r="I232" s="139"/>
    </row>
    <row r="233" spans="1:9" s="133" customFormat="1" hidden="1">
      <c r="A233" s="136">
        <v>3</v>
      </c>
      <c r="B233" s="137" t="s">
        <v>1470</v>
      </c>
      <c r="C233" s="165" t="s">
        <v>1471</v>
      </c>
      <c r="D233" s="166" t="s">
        <v>56</v>
      </c>
      <c r="E233" s="137" t="s">
        <v>1472</v>
      </c>
      <c r="F233" s="137" t="s">
        <v>1467</v>
      </c>
      <c r="G233" s="138" t="s">
        <v>238</v>
      </c>
      <c r="H233" s="137" t="s">
        <v>242</v>
      </c>
      <c r="I233" s="139"/>
    </row>
    <row r="234" spans="1:9" s="133" customFormat="1" hidden="1">
      <c r="A234" s="136">
        <v>4</v>
      </c>
      <c r="B234" s="137" t="s">
        <v>1473</v>
      </c>
      <c r="C234" s="165" t="s">
        <v>1394</v>
      </c>
      <c r="D234" s="166" t="s">
        <v>1277</v>
      </c>
      <c r="E234" s="137" t="s">
        <v>1463</v>
      </c>
      <c r="F234" s="137" t="s">
        <v>1467</v>
      </c>
      <c r="G234" s="138" t="s">
        <v>238</v>
      </c>
      <c r="H234" s="137" t="s">
        <v>242</v>
      </c>
      <c r="I234" s="141"/>
    </row>
    <row r="235" spans="1:9" s="133" customFormat="1" hidden="1">
      <c r="A235" s="136">
        <v>5</v>
      </c>
      <c r="B235" s="137" t="s">
        <v>1474</v>
      </c>
      <c r="C235" s="165" t="s">
        <v>1475</v>
      </c>
      <c r="D235" s="166" t="s">
        <v>60</v>
      </c>
      <c r="E235" s="137" t="s">
        <v>490</v>
      </c>
      <c r="F235" s="137" t="s">
        <v>1467</v>
      </c>
      <c r="G235" s="138" t="s">
        <v>238</v>
      </c>
      <c r="H235" s="137" t="s">
        <v>239</v>
      </c>
      <c r="I235" s="141"/>
    </row>
    <row r="236" spans="1:9" s="133" customFormat="1" hidden="1">
      <c r="A236" s="136">
        <v>6</v>
      </c>
      <c r="B236" s="137" t="s">
        <v>1476</v>
      </c>
      <c r="C236" s="165" t="s">
        <v>1394</v>
      </c>
      <c r="D236" s="166" t="s">
        <v>1477</v>
      </c>
      <c r="E236" s="137" t="s">
        <v>1478</v>
      </c>
      <c r="F236" s="137" t="s">
        <v>1467</v>
      </c>
      <c r="G236" s="138" t="s">
        <v>238</v>
      </c>
      <c r="H236" s="137" t="s">
        <v>242</v>
      </c>
      <c r="I236" s="139"/>
    </row>
    <row r="237" spans="1:9" s="133" customFormat="1" hidden="1">
      <c r="A237" s="136">
        <v>7</v>
      </c>
      <c r="B237" s="137" t="s">
        <v>1480</v>
      </c>
      <c r="C237" s="165" t="s">
        <v>1481</v>
      </c>
      <c r="D237" s="166" t="s">
        <v>106</v>
      </c>
      <c r="E237" s="137" t="s">
        <v>672</v>
      </c>
      <c r="F237" s="137" t="s">
        <v>1467</v>
      </c>
      <c r="G237" s="138" t="s">
        <v>238</v>
      </c>
      <c r="H237" s="137" t="s">
        <v>239</v>
      </c>
      <c r="I237" s="141"/>
    </row>
    <row r="238" spans="1:9" s="133" customFormat="1" hidden="1">
      <c r="A238" s="136">
        <v>8</v>
      </c>
      <c r="B238" s="137" t="s">
        <v>1482</v>
      </c>
      <c r="C238" s="165" t="s">
        <v>1483</v>
      </c>
      <c r="D238" s="166" t="s">
        <v>1215</v>
      </c>
      <c r="E238" s="137" t="s">
        <v>1484</v>
      </c>
      <c r="F238" s="137" t="s">
        <v>1467</v>
      </c>
      <c r="G238" s="138" t="s">
        <v>247</v>
      </c>
      <c r="H238" s="137" t="s">
        <v>239</v>
      </c>
      <c r="I238" s="139"/>
    </row>
    <row r="239" spans="1:9" s="133" customFormat="1" hidden="1">
      <c r="A239" s="136">
        <v>9</v>
      </c>
      <c r="B239" s="137" t="s">
        <v>1485</v>
      </c>
      <c r="C239" s="165" t="s">
        <v>1394</v>
      </c>
      <c r="D239" s="166" t="s">
        <v>1486</v>
      </c>
      <c r="E239" s="137" t="s">
        <v>1487</v>
      </c>
      <c r="F239" s="137" t="s">
        <v>1467</v>
      </c>
      <c r="G239" s="138" t="s">
        <v>238</v>
      </c>
      <c r="H239" s="137" t="s">
        <v>242</v>
      </c>
      <c r="I239" s="139"/>
    </row>
    <row r="240" spans="1:9" s="133" customFormat="1" hidden="1">
      <c r="A240" s="136">
        <v>10</v>
      </c>
      <c r="B240" s="137" t="s">
        <v>1488</v>
      </c>
      <c r="C240" s="165" t="s">
        <v>1489</v>
      </c>
      <c r="D240" s="166" t="s">
        <v>1340</v>
      </c>
      <c r="E240" s="137" t="s">
        <v>1490</v>
      </c>
      <c r="F240" s="137" t="s">
        <v>1467</v>
      </c>
      <c r="G240" s="138" t="s">
        <v>238</v>
      </c>
      <c r="H240" s="137" t="s">
        <v>242</v>
      </c>
      <c r="I240" s="139"/>
    </row>
    <row r="241" spans="1:9" s="133" customFormat="1" hidden="1">
      <c r="A241" s="136">
        <v>11</v>
      </c>
      <c r="B241" s="137" t="s">
        <v>1491</v>
      </c>
      <c r="C241" s="165" t="s">
        <v>1492</v>
      </c>
      <c r="D241" s="166" t="s">
        <v>62</v>
      </c>
      <c r="E241" s="137" t="s">
        <v>1493</v>
      </c>
      <c r="F241" s="137" t="s">
        <v>1467</v>
      </c>
      <c r="G241" s="138"/>
      <c r="H241" s="137" t="s">
        <v>242</v>
      </c>
      <c r="I241" s="143" t="s">
        <v>261</v>
      </c>
    </row>
    <row r="242" spans="1:9" s="133" customFormat="1" hidden="1">
      <c r="A242" s="136">
        <v>12</v>
      </c>
      <c r="B242" s="137" t="s">
        <v>1494</v>
      </c>
      <c r="C242" s="165" t="s">
        <v>1394</v>
      </c>
      <c r="D242" s="166" t="s">
        <v>575</v>
      </c>
      <c r="E242" s="137" t="s">
        <v>830</v>
      </c>
      <c r="F242" s="137" t="s">
        <v>1467</v>
      </c>
      <c r="G242" s="138" t="s">
        <v>238</v>
      </c>
      <c r="H242" s="137" t="s">
        <v>242</v>
      </c>
      <c r="I242" s="139"/>
    </row>
    <row r="243" spans="1:9" s="133" customFormat="1" hidden="1">
      <c r="A243" s="136">
        <v>13</v>
      </c>
      <c r="B243" s="137" t="s">
        <v>1495</v>
      </c>
      <c r="C243" s="165" t="s">
        <v>513</v>
      </c>
      <c r="D243" s="166" t="s">
        <v>576</v>
      </c>
      <c r="E243" s="137" t="s">
        <v>1496</v>
      </c>
      <c r="F243" s="137" t="s">
        <v>1467</v>
      </c>
      <c r="G243" s="138" t="s">
        <v>238</v>
      </c>
      <c r="H243" s="137" t="s">
        <v>242</v>
      </c>
      <c r="I243" s="139"/>
    </row>
    <row r="244" spans="1:9" s="133" customFormat="1" hidden="1">
      <c r="A244" s="136">
        <v>14</v>
      </c>
      <c r="B244" s="137" t="s">
        <v>1497</v>
      </c>
      <c r="C244" s="165" t="s">
        <v>1498</v>
      </c>
      <c r="D244" s="166" t="s">
        <v>38</v>
      </c>
      <c r="E244" s="137" t="s">
        <v>858</v>
      </c>
      <c r="F244" s="137" t="s">
        <v>1467</v>
      </c>
      <c r="G244" s="138" t="s">
        <v>238</v>
      </c>
      <c r="H244" s="137" t="s">
        <v>242</v>
      </c>
      <c r="I244" s="139"/>
    </row>
    <row r="245" spans="1:9" s="133" customFormat="1" hidden="1">
      <c r="A245" s="136">
        <v>15</v>
      </c>
      <c r="B245" s="137" t="s">
        <v>1499</v>
      </c>
      <c r="C245" s="165" t="s">
        <v>1500</v>
      </c>
      <c r="D245" s="166" t="s">
        <v>107</v>
      </c>
      <c r="E245" s="137" t="s">
        <v>1291</v>
      </c>
      <c r="F245" s="137" t="s">
        <v>1467</v>
      </c>
      <c r="G245" s="138" t="s">
        <v>238</v>
      </c>
      <c r="H245" s="137" t="s">
        <v>239</v>
      </c>
      <c r="I245" s="143" t="s">
        <v>289</v>
      </c>
    </row>
    <row r="246" spans="1:9" s="133" customFormat="1" hidden="1">
      <c r="A246" s="136">
        <v>16</v>
      </c>
      <c r="B246" s="137" t="s">
        <v>1501</v>
      </c>
      <c r="C246" s="165" t="s">
        <v>1502</v>
      </c>
      <c r="D246" s="166" t="s">
        <v>1262</v>
      </c>
      <c r="E246" s="137" t="s">
        <v>763</v>
      </c>
      <c r="F246" s="137" t="s">
        <v>1467</v>
      </c>
      <c r="G246" s="138" t="s">
        <v>238</v>
      </c>
      <c r="H246" s="137" t="s">
        <v>242</v>
      </c>
      <c r="I246" s="141"/>
    </row>
    <row r="247" spans="1:9" s="133" customFormat="1" hidden="1">
      <c r="A247" s="136">
        <v>17</v>
      </c>
      <c r="B247" s="137" t="s">
        <v>1503</v>
      </c>
      <c r="C247" s="165" t="s">
        <v>29</v>
      </c>
      <c r="D247" s="166" t="s">
        <v>1324</v>
      </c>
      <c r="E247" s="137" t="s">
        <v>81</v>
      </c>
      <c r="F247" s="137" t="s">
        <v>1467</v>
      </c>
      <c r="G247" s="153"/>
      <c r="H247" s="137" t="s">
        <v>242</v>
      </c>
      <c r="I247" s="140"/>
    </row>
    <row r="248" spans="1:9" s="133" customFormat="1" hidden="1">
      <c r="A248" s="136">
        <v>18</v>
      </c>
      <c r="B248" s="137" t="s">
        <v>1504</v>
      </c>
      <c r="C248" s="165" t="s">
        <v>1276</v>
      </c>
      <c r="D248" s="166" t="s">
        <v>1264</v>
      </c>
      <c r="E248" s="137" t="s">
        <v>1841</v>
      </c>
      <c r="F248" s="137" t="s">
        <v>1467</v>
      </c>
      <c r="G248" s="138" t="s">
        <v>238</v>
      </c>
      <c r="H248" s="137" t="s">
        <v>242</v>
      </c>
      <c r="I248" s="139"/>
    </row>
    <row r="249" spans="1:9" s="133" customFormat="1" hidden="1">
      <c r="A249" s="136">
        <v>19</v>
      </c>
      <c r="B249" s="137" t="s">
        <v>1505</v>
      </c>
      <c r="C249" s="165" t="s">
        <v>891</v>
      </c>
      <c r="D249" s="166" t="s">
        <v>46</v>
      </c>
      <c r="E249" s="137" t="s">
        <v>733</v>
      </c>
      <c r="F249" s="137" t="s">
        <v>1467</v>
      </c>
      <c r="G249" s="138" t="s">
        <v>241</v>
      </c>
      <c r="H249" s="137" t="s">
        <v>242</v>
      </c>
      <c r="I249" s="141"/>
    </row>
    <row r="250" spans="1:9" s="133" customFormat="1" hidden="1">
      <c r="A250" s="136">
        <v>20</v>
      </c>
      <c r="B250" s="136" t="s">
        <v>1506</v>
      </c>
      <c r="C250" s="169" t="s">
        <v>45</v>
      </c>
      <c r="D250" s="170" t="s">
        <v>47</v>
      </c>
      <c r="E250" s="136" t="s">
        <v>1507</v>
      </c>
      <c r="F250" s="137" t="s">
        <v>1467</v>
      </c>
      <c r="G250" s="148"/>
      <c r="H250" s="136" t="s">
        <v>242</v>
      </c>
      <c r="I250" s="151"/>
    </row>
    <row r="251" spans="1:9" s="133" customFormat="1" hidden="1">
      <c r="A251" s="136">
        <v>21</v>
      </c>
      <c r="B251" s="137" t="s">
        <v>1508</v>
      </c>
      <c r="C251" s="165" t="s">
        <v>891</v>
      </c>
      <c r="D251" s="166" t="s">
        <v>1352</v>
      </c>
      <c r="E251" s="137" t="s">
        <v>1509</v>
      </c>
      <c r="F251" s="137" t="s">
        <v>1467</v>
      </c>
      <c r="G251" s="138" t="s">
        <v>238</v>
      </c>
      <c r="H251" s="137" t="s">
        <v>242</v>
      </c>
      <c r="I251" s="141"/>
    </row>
    <row r="252" spans="1:9" s="133" customFormat="1" hidden="1">
      <c r="A252" s="136">
        <v>22</v>
      </c>
      <c r="B252" s="137" t="s">
        <v>894</v>
      </c>
      <c r="C252" s="165" t="s">
        <v>895</v>
      </c>
      <c r="D252" s="166" t="s">
        <v>501</v>
      </c>
      <c r="E252" s="137" t="s">
        <v>1867</v>
      </c>
      <c r="F252" s="137" t="s">
        <v>1467</v>
      </c>
      <c r="G252" s="138"/>
      <c r="H252" s="137" t="s">
        <v>242</v>
      </c>
      <c r="I252" s="154" t="s">
        <v>290</v>
      </c>
    </row>
    <row r="253" spans="1:9" s="133" customFormat="1" hidden="1">
      <c r="A253" s="136">
        <v>23</v>
      </c>
      <c r="B253" s="137" t="s">
        <v>896</v>
      </c>
      <c r="C253" s="165" t="s">
        <v>895</v>
      </c>
      <c r="D253" s="166" t="s">
        <v>1218</v>
      </c>
      <c r="E253" s="137" t="s">
        <v>1867</v>
      </c>
      <c r="F253" s="137" t="s">
        <v>1467</v>
      </c>
      <c r="G253" s="138"/>
      <c r="H253" s="137" t="s">
        <v>242</v>
      </c>
      <c r="I253" s="154" t="s">
        <v>291</v>
      </c>
    </row>
    <row r="254" spans="1:9" s="133" customFormat="1" hidden="1">
      <c r="A254" s="136">
        <v>24</v>
      </c>
      <c r="B254" s="137" t="s">
        <v>897</v>
      </c>
      <c r="C254" s="165" t="s">
        <v>104</v>
      </c>
      <c r="D254" s="166" t="s">
        <v>142</v>
      </c>
      <c r="E254" s="137" t="s">
        <v>1840</v>
      </c>
      <c r="F254" s="137" t="s">
        <v>1467</v>
      </c>
      <c r="G254" s="138" t="s">
        <v>238</v>
      </c>
      <c r="H254" s="137" t="s">
        <v>239</v>
      </c>
      <c r="I254" s="140"/>
    </row>
    <row r="255" spans="1:9" s="133" customFormat="1" hidden="1">
      <c r="A255" s="136">
        <v>25</v>
      </c>
      <c r="B255" s="137" t="s">
        <v>898</v>
      </c>
      <c r="C255" s="165" t="s">
        <v>899</v>
      </c>
      <c r="D255" s="166" t="s">
        <v>1968</v>
      </c>
      <c r="E255" s="137" t="s">
        <v>636</v>
      </c>
      <c r="F255" s="137" t="s">
        <v>1467</v>
      </c>
      <c r="G255" s="138" t="s">
        <v>238</v>
      </c>
      <c r="H255" s="137" t="s">
        <v>239</v>
      </c>
      <c r="I255" s="140" t="s">
        <v>292</v>
      </c>
    </row>
    <row r="256" spans="1:9" s="133" customFormat="1" hidden="1">
      <c r="A256" s="136">
        <v>26</v>
      </c>
      <c r="B256" s="137" t="s">
        <v>900</v>
      </c>
      <c r="C256" s="165" t="s">
        <v>104</v>
      </c>
      <c r="D256" s="166" t="s">
        <v>1304</v>
      </c>
      <c r="E256" s="137" t="s">
        <v>901</v>
      </c>
      <c r="F256" s="137" t="s">
        <v>1467</v>
      </c>
      <c r="G256" s="138" t="s">
        <v>244</v>
      </c>
      <c r="H256" s="137" t="s">
        <v>242</v>
      </c>
      <c r="I256" s="140"/>
    </row>
    <row r="257" spans="1:9" s="133" customFormat="1" hidden="1">
      <c r="A257" s="136">
        <v>27</v>
      </c>
      <c r="B257" s="137" t="s">
        <v>1518</v>
      </c>
      <c r="C257" s="165" t="s">
        <v>879</v>
      </c>
      <c r="D257" s="166" t="s">
        <v>146</v>
      </c>
      <c r="E257" s="137" t="s">
        <v>1519</v>
      </c>
      <c r="F257" s="137" t="s">
        <v>1467</v>
      </c>
      <c r="G257" s="138" t="s">
        <v>238</v>
      </c>
      <c r="H257" s="137" t="s">
        <v>239</v>
      </c>
      <c r="I257" s="141"/>
    </row>
    <row r="258" spans="1:9" s="133" customFormat="1" hidden="1">
      <c r="A258" s="136">
        <v>28</v>
      </c>
      <c r="B258" s="137" t="s">
        <v>1520</v>
      </c>
      <c r="C258" s="165" t="s">
        <v>891</v>
      </c>
      <c r="D258" s="166" t="s">
        <v>146</v>
      </c>
      <c r="E258" s="137" t="s">
        <v>1521</v>
      </c>
      <c r="F258" s="137" t="s">
        <v>1467</v>
      </c>
      <c r="G258" s="138" t="s">
        <v>238</v>
      </c>
      <c r="H258" s="137" t="s">
        <v>242</v>
      </c>
      <c r="I258" s="139"/>
    </row>
    <row r="259" spans="1:9" s="133" customFormat="1" hidden="1">
      <c r="A259" s="136">
        <v>29</v>
      </c>
      <c r="B259" s="137" t="s">
        <v>1522</v>
      </c>
      <c r="C259" s="165" t="s">
        <v>1884</v>
      </c>
      <c r="D259" s="166" t="s">
        <v>54</v>
      </c>
      <c r="E259" s="137" t="s">
        <v>630</v>
      </c>
      <c r="F259" s="137" t="s">
        <v>1467</v>
      </c>
      <c r="G259" s="138" t="s">
        <v>238</v>
      </c>
      <c r="H259" s="137" t="s">
        <v>242</v>
      </c>
      <c r="I259" s="139"/>
    </row>
    <row r="260" spans="1:9" s="133" customFormat="1" hidden="1">
      <c r="A260" s="136">
        <v>30</v>
      </c>
      <c r="B260" s="137" t="s">
        <v>1523</v>
      </c>
      <c r="C260" s="165" t="s">
        <v>735</v>
      </c>
      <c r="D260" s="166" t="s">
        <v>1524</v>
      </c>
      <c r="E260" s="137" t="s">
        <v>535</v>
      </c>
      <c r="F260" s="137" t="s">
        <v>1467</v>
      </c>
      <c r="G260" s="138" t="s">
        <v>238</v>
      </c>
      <c r="H260" s="137" t="s">
        <v>242</v>
      </c>
      <c r="I260" s="139"/>
    </row>
    <row r="261" spans="1:9" s="133" customFormat="1" hidden="1">
      <c r="A261" s="136">
        <v>31</v>
      </c>
      <c r="B261" s="137" t="s">
        <v>1525</v>
      </c>
      <c r="C261" s="165" t="s">
        <v>109</v>
      </c>
      <c r="D261" s="166" t="s">
        <v>73</v>
      </c>
      <c r="E261" s="137" t="s">
        <v>892</v>
      </c>
      <c r="F261" s="137" t="s">
        <v>1467</v>
      </c>
      <c r="G261" s="138"/>
      <c r="H261" s="137" t="s">
        <v>239</v>
      </c>
      <c r="I261" s="139"/>
    </row>
    <row r="262" spans="1:9" s="133" customFormat="1" hidden="1">
      <c r="A262" s="136">
        <v>32</v>
      </c>
      <c r="B262" s="136" t="s">
        <v>293</v>
      </c>
      <c r="C262" s="169" t="s">
        <v>44</v>
      </c>
      <c r="D262" s="170" t="s">
        <v>102</v>
      </c>
      <c r="E262" s="136" t="s">
        <v>1290</v>
      </c>
      <c r="F262" s="137" t="s">
        <v>1467</v>
      </c>
      <c r="G262" s="150" t="s">
        <v>253</v>
      </c>
      <c r="H262" s="136" t="s">
        <v>242</v>
      </c>
      <c r="I262" s="144" t="s">
        <v>294</v>
      </c>
    </row>
    <row r="263" spans="1:9" s="133" customFormat="1" hidden="1">
      <c r="A263" s="136">
        <v>33</v>
      </c>
      <c r="B263" s="136" t="s">
        <v>295</v>
      </c>
      <c r="C263" s="169" t="s">
        <v>296</v>
      </c>
      <c r="D263" s="170" t="s">
        <v>60</v>
      </c>
      <c r="E263" s="136" t="s">
        <v>297</v>
      </c>
      <c r="F263" s="137" t="s">
        <v>1467</v>
      </c>
      <c r="G263" s="150" t="s">
        <v>253</v>
      </c>
      <c r="H263" s="136" t="s">
        <v>242</v>
      </c>
      <c r="I263" s="144" t="s">
        <v>298</v>
      </c>
    </row>
    <row r="264" spans="1:9" s="133" customFormat="1" hidden="1">
      <c r="A264" s="136">
        <v>1</v>
      </c>
      <c r="B264" s="137" t="s">
        <v>1526</v>
      </c>
      <c r="C264" s="165" t="s">
        <v>1527</v>
      </c>
      <c r="D264" s="166" t="s">
        <v>89</v>
      </c>
      <c r="E264" s="137" t="s">
        <v>779</v>
      </c>
      <c r="F264" s="137" t="s">
        <v>1528</v>
      </c>
      <c r="G264" s="138" t="s">
        <v>238</v>
      </c>
      <c r="H264" s="137" t="s">
        <v>239</v>
      </c>
      <c r="I264" s="139"/>
    </row>
    <row r="265" spans="1:9" s="133" customFormat="1" hidden="1">
      <c r="A265" s="136">
        <v>2</v>
      </c>
      <c r="B265" s="137" t="s">
        <v>1529</v>
      </c>
      <c r="C265" s="165" t="s">
        <v>1221</v>
      </c>
      <c r="D265" s="166" t="s">
        <v>99</v>
      </c>
      <c r="E265" s="137" t="s">
        <v>1965</v>
      </c>
      <c r="F265" s="137" t="s">
        <v>1528</v>
      </c>
      <c r="G265" s="138" t="s">
        <v>238</v>
      </c>
      <c r="H265" s="137" t="s">
        <v>239</v>
      </c>
      <c r="I265" s="140"/>
    </row>
    <row r="266" spans="1:9" s="133" customFormat="1" hidden="1">
      <c r="A266" s="136">
        <v>3</v>
      </c>
      <c r="B266" s="137" t="s">
        <v>1530</v>
      </c>
      <c r="C266" s="165" t="s">
        <v>1531</v>
      </c>
      <c r="D266" s="166" t="s">
        <v>487</v>
      </c>
      <c r="E266" s="137" t="s">
        <v>1532</v>
      </c>
      <c r="F266" s="137" t="s">
        <v>1528</v>
      </c>
      <c r="G266" s="138" t="s">
        <v>238</v>
      </c>
      <c r="H266" s="137" t="s">
        <v>239</v>
      </c>
      <c r="I266" s="141"/>
    </row>
    <row r="267" spans="1:9" s="133" customFormat="1" hidden="1">
      <c r="A267" s="136">
        <v>4</v>
      </c>
      <c r="B267" s="137" t="s">
        <v>1533</v>
      </c>
      <c r="C267" s="165" t="s">
        <v>1534</v>
      </c>
      <c r="D267" s="166" t="s">
        <v>1283</v>
      </c>
      <c r="E267" s="137" t="s">
        <v>1535</v>
      </c>
      <c r="F267" s="137" t="s">
        <v>1528</v>
      </c>
      <c r="G267" s="138" t="s">
        <v>238</v>
      </c>
      <c r="H267" s="137" t="s">
        <v>242</v>
      </c>
      <c r="I267" s="143"/>
    </row>
    <row r="268" spans="1:9" s="133" customFormat="1" hidden="1">
      <c r="A268" s="136">
        <v>5</v>
      </c>
      <c r="B268" s="137" t="s">
        <v>1536</v>
      </c>
      <c r="C268" s="165" t="s">
        <v>1394</v>
      </c>
      <c r="D268" s="166" t="s">
        <v>488</v>
      </c>
      <c r="E268" s="137" t="s">
        <v>1879</v>
      </c>
      <c r="F268" s="137" t="s">
        <v>1528</v>
      </c>
      <c r="G268" s="138" t="s">
        <v>238</v>
      </c>
      <c r="H268" s="137" t="s">
        <v>242</v>
      </c>
      <c r="I268" s="141"/>
    </row>
    <row r="269" spans="1:9" s="133" customFormat="1" hidden="1">
      <c r="A269" s="136">
        <v>6</v>
      </c>
      <c r="B269" s="137" t="s">
        <v>1538</v>
      </c>
      <c r="C269" s="165" t="s">
        <v>1539</v>
      </c>
      <c r="D269" s="166" t="s">
        <v>58</v>
      </c>
      <c r="E269" s="137" t="s">
        <v>1395</v>
      </c>
      <c r="F269" s="137" t="s">
        <v>1528</v>
      </c>
      <c r="G269" s="138" t="s">
        <v>238</v>
      </c>
      <c r="H269" s="137" t="s">
        <v>242</v>
      </c>
      <c r="I269" s="141"/>
    </row>
    <row r="270" spans="1:9" s="133" customFormat="1" hidden="1">
      <c r="A270" s="136">
        <v>7</v>
      </c>
      <c r="B270" s="137" t="s">
        <v>1540</v>
      </c>
      <c r="C270" s="165" t="s">
        <v>1280</v>
      </c>
      <c r="D270" s="166" t="s">
        <v>60</v>
      </c>
      <c r="E270" s="137" t="s">
        <v>515</v>
      </c>
      <c r="F270" s="137" t="s">
        <v>1528</v>
      </c>
      <c r="G270" s="138" t="s">
        <v>238</v>
      </c>
      <c r="H270" s="137" t="s">
        <v>242</v>
      </c>
      <c r="I270" s="140"/>
    </row>
    <row r="271" spans="1:9" s="133" customFormat="1" hidden="1">
      <c r="A271" s="136">
        <v>8</v>
      </c>
      <c r="B271" s="137" t="s">
        <v>1541</v>
      </c>
      <c r="C271" s="165" t="s">
        <v>1542</v>
      </c>
      <c r="D271" s="166" t="s">
        <v>105</v>
      </c>
      <c r="E271" s="137" t="s">
        <v>493</v>
      </c>
      <c r="F271" s="137" t="s">
        <v>1528</v>
      </c>
      <c r="G271" s="138" t="s">
        <v>238</v>
      </c>
      <c r="H271" s="137" t="s">
        <v>242</v>
      </c>
      <c r="I271" s="143"/>
    </row>
    <row r="272" spans="1:9" s="133" customFormat="1" hidden="1">
      <c r="A272" s="136">
        <v>9</v>
      </c>
      <c r="B272" s="137" t="s">
        <v>1354</v>
      </c>
      <c r="C272" s="165" t="s">
        <v>482</v>
      </c>
      <c r="D272" s="166" t="s">
        <v>492</v>
      </c>
      <c r="E272" s="137" t="s">
        <v>1478</v>
      </c>
      <c r="F272" s="137" t="s">
        <v>1528</v>
      </c>
      <c r="G272" s="138" t="s">
        <v>238</v>
      </c>
      <c r="H272" s="137" t="s">
        <v>242</v>
      </c>
      <c r="I272" s="140"/>
    </row>
    <row r="273" spans="1:9" s="133" customFormat="1" hidden="1">
      <c r="A273" s="136">
        <v>10</v>
      </c>
      <c r="B273" s="137" t="s">
        <v>1355</v>
      </c>
      <c r="C273" s="165" t="s">
        <v>902</v>
      </c>
      <c r="D273" s="166" t="s">
        <v>106</v>
      </c>
      <c r="E273" s="137" t="s">
        <v>1917</v>
      </c>
      <c r="F273" s="137" t="s">
        <v>1528</v>
      </c>
      <c r="G273" s="138" t="s">
        <v>238</v>
      </c>
      <c r="H273" s="137" t="s">
        <v>242</v>
      </c>
      <c r="I273" s="140"/>
    </row>
    <row r="274" spans="1:9" s="133" customFormat="1" hidden="1">
      <c r="A274" s="136">
        <v>11</v>
      </c>
      <c r="B274" s="137" t="s">
        <v>1356</v>
      </c>
      <c r="C274" s="165" t="s">
        <v>1357</v>
      </c>
      <c r="D274" s="166" t="s">
        <v>1215</v>
      </c>
      <c r="E274" s="137" t="s">
        <v>1358</v>
      </c>
      <c r="F274" s="137" t="s">
        <v>1528</v>
      </c>
      <c r="G274" s="138"/>
      <c r="H274" s="137" t="s">
        <v>242</v>
      </c>
      <c r="I274" s="141"/>
    </row>
    <row r="275" spans="1:9" s="133" customFormat="1" hidden="1">
      <c r="A275" s="136">
        <v>12</v>
      </c>
      <c r="B275" s="137" t="s">
        <v>1359</v>
      </c>
      <c r="C275" s="165" t="s">
        <v>1196</v>
      </c>
      <c r="D275" s="166" t="s">
        <v>62</v>
      </c>
      <c r="E275" s="137" t="s">
        <v>1360</v>
      </c>
      <c r="F275" s="137" t="s">
        <v>1528</v>
      </c>
      <c r="G275" s="138" t="s">
        <v>238</v>
      </c>
      <c r="H275" s="137" t="s">
        <v>242</v>
      </c>
      <c r="I275" s="140"/>
    </row>
    <row r="276" spans="1:9" s="133" customFormat="1" hidden="1">
      <c r="A276" s="136">
        <v>13</v>
      </c>
      <c r="B276" s="137" t="s">
        <v>1361</v>
      </c>
      <c r="C276" s="165" t="s">
        <v>703</v>
      </c>
      <c r="D276" s="166" t="s">
        <v>1937</v>
      </c>
      <c r="E276" s="137" t="s">
        <v>493</v>
      </c>
      <c r="F276" s="137" t="s">
        <v>1528</v>
      </c>
      <c r="G276" s="138" t="s">
        <v>238</v>
      </c>
      <c r="H276" s="137" t="s">
        <v>242</v>
      </c>
      <c r="I276" s="139" t="s">
        <v>299</v>
      </c>
    </row>
    <row r="277" spans="1:9" s="133" customFormat="1" hidden="1">
      <c r="A277" s="136">
        <v>14</v>
      </c>
      <c r="B277" s="137" t="s">
        <v>1362</v>
      </c>
      <c r="C277" s="165" t="s">
        <v>1394</v>
      </c>
      <c r="D277" s="166" t="s">
        <v>475</v>
      </c>
      <c r="E277" s="137" t="s">
        <v>1363</v>
      </c>
      <c r="F277" s="137" t="s">
        <v>1528</v>
      </c>
      <c r="G277" s="138" t="s">
        <v>244</v>
      </c>
      <c r="H277" s="137" t="s">
        <v>242</v>
      </c>
      <c r="I277" s="141"/>
    </row>
    <row r="278" spans="1:9" s="133" customFormat="1" hidden="1">
      <c r="A278" s="136">
        <v>15</v>
      </c>
      <c r="B278" s="137" t="s">
        <v>1364</v>
      </c>
      <c r="C278" s="165" t="s">
        <v>1365</v>
      </c>
      <c r="D278" s="166" t="s">
        <v>39</v>
      </c>
      <c r="E278" s="137" t="s">
        <v>1472</v>
      </c>
      <c r="F278" s="137" t="s">
        <v>1528</v>
      </c>
      <c r="G278" s="138" t="s">
        <v>247</v>
      </c>
      <c r="H278" s="137" t="s">
        <v>242</v>
      </c>
      <c r="I278" s="141"/>
    </row>
    <row r="279" spans="1:9" s="133" customFormat="1" hidden="1">
      <c r="A279" s="136">
        <v>16</v>
      </c>
      <c r="B279" s="137" t="s">
        <v>1366</v>
      </c>
      <c r="C279" s="165" t="s">
        <v>1367</v>
      </c>
      <c r="D279" s="166" t="s">
        <v>41</v>
      </c>
      <c r="E279" s="137" t="s">
        <v>1879</v>
      </c>
      <c r="F279" s="137" t="s">
        <v>1528</v>
      </c>
      <c r="G279" s="138" t="s">
        <v>238</v>
      </c>
      <c r="H279" s="137" t="s">
        <v>242</v>
      </c>
      <c r="I279" s="141"/>
    </row>
    <row r="280" spans="1:9" s="133" customFormat="1" hidden="1">
      <c r="A280" s="136">
        <v>17</v>
      </c>
      <c r="B280" s="137" t="s">
        <v>1368</v>
      </c>
      <c r="C280" s="165" t="s">
        <v>1393</v>
      </c>
      <c r="D280" s="166" t="s">
        <v>1346</v>
      </c>
      <c r="E280" s="137" t="s">
        <v>1369</v>
      </c>
      <c r="F280" s="137" t="s">
        <v>1528</v>
      </c>
      <c r="G280" s="138" t="s">
        <v>238</v>
      </c>
      <c r="H280" s="137" t="s">
        <v>242</v>
      </c>
      <c r="I280" s="141"/>
    </row>
    <row r="281" spans="1:9" s="133" customFormat="1" hidden="1">
      <c r="A281" s="136">
        <v>18</v>
      </c>
      <c r="B281" s="137" t="s">
        <v>1370</v>
      </c>
      <c r="C281" s="165" t="s">
        <v>1371</v>
      </c>
      <c r="D281" s="166" t="s">
        <v>1013</v>
      </c>
      <c r="E281" s="137" t="s">
        <v>1372</v>
      </c>
      <c r="F281" s="137" t="s">
        <v>1528</v>
      </c>
      <c r="G281" s="138" t="s">
        <v>238</v>
      </c>
      <c r="H281" s="137" t="s">
        <v>239</v>
      </c>
      <c r="I281" s="140"/>
    </row>
    <row r="282" spans="1:9" s="133" customFormat="1" hidden="1">
      <c r="A282" s="136">
        <v>19</v>
      </c>
      <c r="B282" s="137" t="s">
        <v>1373</v>
      </c>
      <c r="C282" s="165" t="s">
        <v>119</v>
      </c>
      <c r="D282" s="166" t="s">
        <v>1264</v>
      </c>
      <c r="E282" s="137" t="s">
        <v>1374</v>
      </c>
      <c r="F282" s="137" t="s">
        <v>1528</v>
      </c>
      <c r="G282" s="138" t="s">
        <v>238</v>
      </c>
      <c r="H282" s="137" t="s">
        <v>239</v>
      </c>
      <c r="I282" s="140"/>
    </row>
    <row r="283" spans="1:9" s="133" customFormat="1" hidden="1">
      <c r="A283" s="136">
        <v>20</v>
      </c>
      <c r="B283" s="137" t="s">
        <v>1375</v>
      </c>
      <c r="C283" s="165" t="s">
        <v>1394</v>
      </c>
      <c r="D283" s="166" t="s">
        <v>1267</v>
      </c>
      <c r="E283" s="137" t="s">
        <v>1376</v>
      </c>
      <c r="F283" s="137" t="s">
        <v>1528</v>
      </c>
      <c r="G283" s="138" t="s">
        <v>238</v>
      </c>
      <c r="H283" s="137" t="s">
        <v>242</v>
      </c>
      <c r="I283" s="141"/>
    </row>
    <row r="284" spans="1:9" s="133" customFormat="1" hidden="1">
      <c r="A284" s="136">
        <v>21</v>
      </c>
      <c r="B284" s="137" t="s">
        <v>1377</v>
      </c>
      <c r="C284" s="165" t="s">
        <v>1378</v>
      </c>
      <c r="D284" s="166" t="s">
        <v>1268</v>
      </c>
      <c r="E284" s="137" t="s">
        <v>1379</v>
      </c>
      <c r="F284" s="137" t="s">
        <v>1528</v>
      </c>
      <c r="G284" s="138" t="s">
        <v>238</v>
      </c>
      <c r="H284" s="137" t="s">
        <v>242</v>
      </c>
      <c r="I284" s="141"/>
    </row>
    <row r="285" spans="1:9" s="133" customFormat="1" hidden="1">
      <c r="A285" s="136">
        <v>22</v>
      </c>
      <c r="B285" s="137" t="s">
        <v>1380</v>
      </c>
      <c r="C285" s="165" t="s">
        <v>124</v>
      </c>
      <c r="D285" s="166" t="s">
        <v>1327</v>
      </c>
      <c r="E285" s="137" t="s">
        <v>130</v>
      </c>
      <c r="F285" s="137" t="s">
        <v>1528</v>
      </c>
      <c r="G285" s="138" t="s">
        <v>238</v>
      </c>
      <c r="H285" s="137" t="s">
        <v>242</v>
      </c>
      <c r="I285" s="142"/>
    </row>
    <row r="286" spans="1:9" s="133" customFormat="1" hidden="1">
      <c r="A286" s="136">
        <v>23</v>
      </c>
      <c r="B286" s="137" t="s">
        <v>1381</v>
      </c>
      <c r="C286" s="165" t="s">
        <v>170</v>
      </c>
      <c r="D286" s="166" t="s">
        <v>552</v>
      </c>
      <c r="E286" s="137" t="s">
        <v>1382</v>
      </c>
      <c r="F286" s="137" t="s">
        <v>1528</v>
      </c>
      <c r="G286" s="138"/>
      <c r="H286" s="137" t="s">
        <v>242</v>
      </c>
      <c r="I286" s="141"/>
    </row>
    <row r="287" spans="1:9" s="133" customFormat="1" hidden="1">
      <c r="A287" s="136">
        <v>24</v>
      </c>
      <c r="B287" s="137" t="s">
        <v>1383</v>
      </c>
      <c r="C287" s="165" t="s">
        <v>1206</v>
      </c>
      <c r="D287" s="166" t="s">
        <v>501</v>
      </c>
      <c r="E287" s="137" t="s">
        <v>1384</v>
      </c>
      <c r="F287" s="137" t="s">
        <v>1528</v>
      </c>
      <c r="G287" s="138" t="s">
        <v>238</v>
      </c>
      <c r="H287" s="137" t="s">
        <v>239</v>
      </c>
      <c r="I287" s="140"/>
    </row>
    <row r="288" spans="1:9" s="133" customFormat="1" hidden="1">
      <c r="A288" s="136">
        <v>25</v>
      </c>
      <c r="B288" s="137" t="s">
        <v>1385</v>
      </c>
      <c r="C288" s="165" t="s">
        <v>1386</v>
      </c>
      <c r="D288" s="166" t="s">
        <v>924</v>
      </c>
      <c r="E288" s="137" t="s">
        <v>1387</v>
      </c>
      <c r="F288" s="137" t="s">
        <v>1528</v>
      </c>
      <c r="G288" s="138" t="s">
        <v>241</v>
      </c>
      <c r="H288" s="137" t="s">
        <v>242</v>
      </c>
      <c r="I288" s="140"/>
    </row>
    <row r="289" spans="1:9" s="133" customFormat="1" hidden="1">
      <c r="A289" s="136">
        <v>26</v>
      </c>
      <c r="B289" s="137" t="s">
        <v>1388</v>
      </c>
      <c r="C289" s="165" t="s">
        <v>1389</v>
      </c>
      <c r="D289" s="166" t="s">
        <v>1194</v>
      </c>
      <c r="E289" s="137" t="s">
        <v>648</v>
      </c>
      <c r="F289" s="137" t="s">
        <v>1528</v>
      </c>
      <c r="G289" s="138" t="s">
        <v>238</v>
      </c>
      <c r="H289" s="137" t="s">
        <v>239</v>
      </c>
      <c r="I289" s="141"/>
    </row>
    <row r="290" spans="1:9" s="133" customFormat="1" hidden="1">
      <c r="A290" s="136">
        <v>27</v>
      </c>
      <c r="B290" s="137" t="s">
        <v>1390</v>
      </c>
      <c r="C290" s="165" t="s">
        <v>1391</v>
      </c>
      <c r="D290" s="166" t="s">
        <v>146</v>
      </c>
      <c r="E290" s="137" t="s">
        <v>1392</v>
      </c>
      <c r="F290" s="137" t="s">
        <v>1528</v>
      </c>
      <c r="G290" s="138" t="s">
        <v>238</v>
      </c>
      <c r="H290" s="137" t="s">
        <v>242</v>
      </c>
      <c r="I290" s="141"/>
    </row>
    <row r="291" spans="1:9" s="133" customFormat="1" hidden="1">
      <c r="A291" s="136">
        <v>28</v>
      </c>
      <c r="B291" s="137" t="s">
        <v>1510</v>
      </c>
      <c r="C291" s="165" t="s">
        <v>891</v>
      </c>
      <c r="D291" s="166" t="s">
        <v>52</v>
      </c>
      <c r="E291" s="137" t="s">
        <v>1287</v>
      </c>
      <c r="F291" s="137" t="s">
        <v>1528</v>
      </c>
      <c r="G291" s="138" t="s">
        <v>238</v>
      </c>
      <c r="H291" s="137" t="s">
        <v>242</v>
      </c>
      <c r="I291" s="141"/>
    </row>
    <row r="292" spans="1:9" s="133" customFormat="1" hidden="1">
      <c r="A292" s="136">
        <v>29</v>
      </c>
      <c r="B292" s="137" t="s">
        <v>1511</v>
      </c>
      <c r="C292" s="165" t="s">
        <v>1512</v>
      </c>
      <c r="D292" s="166" t="s">
        <v>465</v>
      </c>
      <c r="E292" s="137" t="s">
        <v>584</v>
      </c>
      <c r="F292" s="137" t="s">
        <v>1528</v>
      </c>
      <c r="G292" s="138" t="s">
        <v>238</v>
      </c>
      <c r="H292" s="137" t="s">
        <v>239</v>
      </c>
      <c r="I292" s="143"/>
    </row>
    <row r="293" spans="1:9" s="133" customFormat="1" hidden="1">
      <c r="A293" s="136">
        <v>30</v>
      </c>
      <c r="B293" s="137" t="s">
        <v>1513</v>
      </c>
      <c r="C293" s="165" t="s">
        <v>622</v>
      </c>
      <c r="D293" s="166" t="s">
        <v>54</v>
      </c>
      <c r="E293" s="137" t="s">
        <v>1514</v>
      </c>
      <c r="F293" s="137" t="s">
        <v>1528</v>
      </c>
      <c r="G293" s="138" t="s">
        <v>238</v>
      </c>
      <c r="H293" s="137" t="s">
        <v>242</v>
      </c>
      <c r="I293" s="141"/>
    </row>
    <row r="294" spans="1:9" s="133" customFormat="1" hidden="1">
      <c r="A294" s="136">
        <v>31</v>
      </c>
      <c r="B294" s="137" t="s">
        <v>1515</v>
      </c>
      <c r="C294" s="165" t="s">
        <v>94</v>
      </c>
      <c r="D294" s="166" t="s">
        <v>408</v>
      </c>
      <c r="E294" s="137" t="s">
        <v>1922</v>
      </c>
      <c r="F294" s="137" t="s">
        <v>1528</v>
      </c>
      <c r="G294" s="138" t="s">
        <v>238</v>
      </c>
      <c r="H294" s="137" t="s">
        <v>242</v>
      </c>
      <c r="I294" s="140" t="s">
        <v>261</v>
      </c>
    </row>
    <row r="295" spans="1:9" s="133" customFormat="1" hidden="1">
      <c r="A295" s="136">
        <v>32</v>
      </c>
      <c r="B295" s="137" t="s">
        <v>1516</v>
      </c>
      <c r="C295" s="165" t="s">
        <v>1517</v>
      </c>
      <c r="D295" s="166" t="s">
        <v>1208</v>
      </c>
      <c r="E295" s="137" t="s">
        <v>407</v>
      </c>
      <c r="F295" s="137" t="s">
        <v>1528</v>
      </c>
      <c r="G295" s="138" t="s">
        <v>238</v>
      </c>
      <c r="H295" s="137" t="s">
        <v>242</v>
      </c>
      <c r="I295" s="141"/>
    </row>
    <row r="296" spans="1:9" s="133" customFormat="1" hidden="1">
      <c r="A296" s="136">
        <v>1</v>
      </c>
      <c r="B296" s="137" t="s">
        <v>418</v>
      </c>
      <c r="C296" s="165" t="s">
        <v>419</v>
      </c>
      <c r="D296" s="166" t="s">
        <v>89</v>
      </c>
      <c r="E296" s="137" t="s">
        <v>1395</v>
      </c>
      <c r="F296" s="137" t="s">
        <v>420</v>
      </c>
      <c r="G296" s="138"/>
      <c r="H296" s="137" t="s">
        <v>242</v>
      </c>
      <c r="I296" s="141" t="s">
        <v>300</v>
      </c>
    </row>
    <row r="297" spans="1:9" s="133" customFormat="1" hidden="1">
      <c r="A297" s="136">
        <v>2</v>
      </c>
      <c r="B297" s="137" t="s">
        <v>421</v>
      </c>
      <c r="C297" s="165" t="s">
        <v>422</v>
      </c>
      <c r="D297" s="166" t="s">
        <v>89</v>
      </c>
      <c r="E297" s="137" t="s">
        <v>547</v>
      </c>
      <c r="F297" s="137" t="s">
        <v>420</v>
      </c>
      <c r="G297" s="138" t="s">
        <v>238</v>
      </c>
      <c r="H297" s="137" t="s">
        <v>239</v>
      </c>
      <c r="I297" s="140"/>
    </row>
    <row r="298" spans="1:9" s="133" customFormat="1" hidden="1">
      <c r="A298" s="136">
        <v>3</v>
      </c>
      <c r="B298" s="137" t="s">
        <v>423</v>
      </c>
      <c r="C298" s="165" t="s">
        <v>424</v>
      </c>
      <c r="D298" s="166" t="s">
        <v>425</v>
      </c>
      <c r="E298" s="137" t="s">
        <v>1402</v>
      </c>
      <c r="F298" s="137" t="s">
        <v>420</v>
      </c>
      <c r="G298" s="138" t="s">
        <v>238</v>
      </c>
      <c r="H298" s="137" t="s">
        <v>242</v>
      </c>
      <c r="I298" s="140"/>
    </row>
    <row r="299" spans="1:9" s="133" customFormat="1" hidden="1">
      <c r="A299" s="136">
        <v>4</v>
      </c>
      <c r="B299" s="137" t="s">
        <v>426</v>
      </c>
      <c r="C299" s="165" t="s">
        <v>427</v>
      </c>
      <c r="D299" s="166" t="s">
        <v>428</v>
      </c>
      <c r="E299" s="137" t="s">
        <v>429</v>
      </c>
      <c r="F299" s="137" t="s">
        <v>420</v>
      </c>
      <c r="G299" s="138" t="s">
        <v>238</v>
      </c>
      <c r="H299" s="137" t="s">
        <v>242</v>
      </c>
      <c r="I299" s="141"/>
    </row>
    <row r="300" spans="1:9" s="133" customFormat="1" hidden="1">
      <c r="A300" s="136">
        <v>5</v>
      </c>
      <c r="B300" s="136" t="s">
        <v>1592</v>
      </c>
      <c r="C300" s="169" t="s">
        <v>1211</v>
      </c>
      <c r="D300" s="170" t="s">
        <v>56</v>
      </c>
      <c r="E300" s="136" t="s">
        <v>742</v>
      </c>
      <c r="F300" s="137" t="s">
        <v>420</v>
      </c>
      <c r="G300" s="148"/>
      <c r="H300" s="136" t="s">
        <v>239</v>
      </c>
      <c r="I300" s="139" t="s">
        <v>1986</v>
      </c>
    </row>
    <row r="301" spans="1:9" s="133" customFormat="1" hidden="1">
      <c r="A301" s="136">
        <v>6</v>
      </c>
      <c r="B301" s="137" t="s">
        <v>430</v>
      </c>
      <c r="C301" s="165" t="s">
        <v>470</v>
      </c>
      <c r="D301" s="166" t="s">
        <v>56</v>
      </c>
      <c r="E301" s="137" t="s">
        <v>754</v>
      </c>
      <c r="F301" s="137" t="s">
        <v>420</v>
      </c>
      <c r="G301" s="138" t="s">
        <v>238</v>
      </c>
      <c r="H301" s="137" t="s">
        <v>242</v>
      </c>
      <c r="I301" s="141" t="s">
        <v>300</v>
      </c>
    </row>
    <row r="302" spans="1:9" s="133" customFormat="1" hidden="1">
      <c r="A302" s="136">
        <v>7</v>
      </c>
      <c r="B302" s="137" t="s">
        <v>431</v>
      </c>
      <c r="C302" s="165" t="s">
        <v>1471</v>
      </c>
      <c r="D302" s="166" t="s">
        <v>1962</v>
      </c>
      <c r="E302" s="137" t="s">
        <v>432</v>
      </c>
      <c r="F302" s="137" t="s">
        <v>420</v>
      </c>
      <c r="G302" s="138" t="s">
        <v>238</v>
      </c>
      <c r="H302" s="137" t="s">
        <v>242</v>
      </c>
      <c r="I302" s="143"/>
    </row>
    <row r="303" spans="1:9" s="133" customFormat="1" hidden="1">
      <c r="A303" s="136">
        <v>8</v>
      </c>
      <c r="B303" s="137" t="s">
        <v>433</v>
      </c>
      <c r="C303" s="165" t="s">
        <v>29</v>
      </c>
      <c r="D303" s="166" t="s">
        <v>100</v>
      </c>
      <c r="E303" s="137" t="s">
        <v>434</v>
      </c>
      <c r="F303" s="137" t="s">
        <v>420</v>
      </c>
      <c r="G303" s="138" t="s">
        <v>238</v>
      </c>
      <c r="H303" s="137" t="s">
        <v>242</v>
      </c>
      <c r="I303" s="140"/>
    </row>
    <row r="304" spans="1:9" s="133" customFormat="1" hidden="1">
      <c r="A304" s="136">
        <v>9</v>
      </c>
      <c r="B304" s="137" t="s">
        <v>435</v>
      </c>
      <c r="C304" s="165" t="s">
        <v>436</v>
      </c>
      <c r="D304" s="166" t="s">
        <v>100</v>
      </c>
      <c r="E304" s="137" t="s">
        <v>437</v>
      </c>
      <c r="F304" s="137" t="s">
        <v>420</v>
      </c>
      <c r="G304" s="138" t="s">
        <v>238</v>
      </c>
      <c r="H304" s="137" t="s">
        <v>242</v>
      </c>
      <c r="I304" s="143"/>
    </row>
    <row r="305" spans="1:9" s="133" customFormat="1" hidden="1">
      <c r="A305" s="136">
        <v>10</v>
      </c>
      <c r="B305" s="137" t="s">
        <v>438</v>
      </c>
      <c r="C305" s="165" t="s">
        <v>439</v>
      </c>
      <c r="D305" s="166" t="s">
        <v>1963</v>
      </c>
      <c r="E305" s="137" t="s">
        <v>440</v>
      </c>
      <c r="F305" s="137" t="s">
        <v>420</v>
      </c>
      <c r="G305" s="138" t="s">
        <v>238</v>
      </c>
      <c r="H305" s="137" t="s">
        <v>239</v>
      </c>
      <c r="I305" s="141" t="s">
        <v>300</v>
      </c>
    </row>
    <row r="306" spans="1:9" s="133" customFormat="1" hidden="1">
      <c r="A306" s="136">
        <v>11</v>
      </c>
      <c r="B306" s="137" t="s">
        <v>441</v>
      </c>
      <c r="C306" s="165" t="s">
        <v>1011</v>
      </c>
      <c r="D306" s="166" t="s">
        <v>1285</v>
      </c>
      <c r="E306" s="137" t="s">
        <v>687</v>
      </c>
      <c r="F306" s="137" t="s">
        <v>420</v>
      </c>
      <c r="G306" s="138" t="s">
        <v>238</v>
      </c>
      <c r="H306" s="137" t="s">
        <v>242</v>
      </c>
      <c r="I306" s="143"/>
    </row>
    <row r="307" spans="1:9" s="133" customFormat="1" hidden="1">
      <c r="A307" s="136">
        <v>12</v>
      </c>
      <c r="B307" s="137" t="s">
        <v>442</v>
      </c>
      <c r="C307" s="165" t="s">
        <v>76</v>
      </c>
      <c r="D307" s="166" t="s">
        <v>443</v>
      </c>
      <c r="E307" s="137" t="s">
        <v>664</v>
      </c>
      <c r="F307" s="137" t="s">
        <v>420</v>
      </c>
      <c r="G307" s="138" t="s">
        <v>238</v>
      </c>
      <c r="H307" s="137" t="s">
        <v>242</v>
      </c>
      <c r="I307" s="140"/>
    </row>
    <row r="308" spans="1:9" s="133" customFormat="1" hidden="1">
      <c r="A308" s="136">
        <v>13</v>
      </c>
      <c r="B308" s="137" t="s">
        <v>444</v>
      </c>
      <c r="C308" s="165" t="s">
        <v>774</v>
      </c>
      <c r="D308" s="166" t="s">
        <v>102</v>
      </c>
      <c r="E308" s="137" t="s">
        <v>131</v>
      </c>
      <c r="F308" s="137" t="s">
        <v>420</v>
      </c>
      <c r="G308" s="138" t="s">
        <v>238</v>
      </c>
      <c r="H308" s="137" t="s">
        <v>242</v>
      </c>
      <c r="I308" s="143"/>
    </row>
    <row r="309" spans="1:9" s="133" customFormat="1" hidden="1">
      <c r="A309" s="136">
        <v>14</v>
      </c>
      <c r="B309" s="137" t="s">
        <v>445</v>
      </c>
      <c r="C309" s="165" t="s">
        <v>29</v>
      </c>
      <c r="D309" s="166" t="s">
        <v>446</v>
      </c>
      <c r="E309" s="137" t="s">
        <v>984</v>
      </c>
      <c r="F309" s="137" t="s">
        <v>420</v>
      </c>
      <c r="G309" s="138" t="s">
        <v>238</v>
      </c>
      <c r="H309" s="137" t="s">
        <v>242</v>
      </c>
      <c r="I309" s="140"/>
    </row>
    <row r="310" spans="1:9" s="133" customFormat="1" hidden="1">
      <c r="A310" s="136">
        <v>15</v>
      </c>
      <c r="B310" s="137" t="s">
        <v>447</v>
      </c>
      <c r="C310" s="165" t="s">
        <v>466</v>
      </c>
      <c r="D310" s="166" t="s">
        <v>448</v>
      </c>
      <c r="E310" s="137" t="s">
        <v>1279</v>
      </c>
      <c r="F310" s="137" t="s">
        <v>420</v>
      </c>
      <c r="G310" s="138" t="s">
        <v>238</v>
      </c>
      <c r="H310" s="137" t="s">
        <v>242</v>
      </c>
      <c r="I310" s="140"/>
    </row>
    <row r="311" spans="1:9" s="133" customFormat="1" hidden="1">
      <c r="A311" s="136">
        <v>16</v>
      </c>
      <c r="B311" s="137" t="s">
        <v>449</v>
      </c>
      <c r="C311" s="165" t="s">
        <v>1313</v>
      </c>
      <c r="D311" s="166" t="s">
        <v>1292</v>
      </c>
      <c r="E311" s="137" t="s">
        <v>1374</v>
      </c>
      <c r="F311" s="137" t="s">
        <v>420</v>
      </c>
      <c r="G311" s="138" t="s">
        <v>238</v>
      </c>
      <c r="H311" s="137" t="s">
        <v>242</v>
      </c>
      <c r="I311" s="140"/>
    </row>
    <row r="312" spans="1:9" s="133" customFormat="1" hidden="1">
      <c r="A312" s="136">
        <v>17</v>
      </c>
      <c r="B312" s="137" t="s">
        <v>450</v>
      </c>
      <c r="C312" s="165" t="s">
        <v>451</v>
      </c>
      <c r="D312" s="166" t="s">
        <v>1293</v>
      </c>
      <c r="E312" s="137" t="s">
        <v>452</v>
      </c>
      <c r="F312" s="137" t="s">
        <v>420</v>
      </c>
      <c r="G312" s="138" t="s">
        <v>238</v>
      </c>
      <c r="H312" s="137" t="s">
        <v>242</v>
      </c>
      <c r="I312" s="140"/>
    </row>
    <row r="313" spans="1:9" s="133" customFormat="1" hidden="1">
      <c r="A313" s="136">
        <v>18</v>
      </c>
      <c r="B313" s="137" t="s">
        <v>453</v>
      </c>
      <c r="C313" s="165" t="s">
        <v>671</v>
      </c>
      <c r="D313" s="166" t="s">
        <v>62</v>
      </c>
      <c r="E313" s="137" t="s">
        <v>1309</v>
      </c>
      <c r="F313" s="137" t="s">
        <v>420</v>
      </c>
      <c r="G313" s="138" t="s">
        <v>238</v>
      </c>
      <c r="H313" s="137" t="s">
        <v>242</v>
      </c>
      <c r="I313" s="143"/>
    </row>
    <row r="314" spans="1:9" s="133" customFormat="1" hidden="1">
      <c r="A314" s="136">
        <v>19</v>
      </c>
      <c r="B314" s="137" t="s">
        <v>454</v>
      </c>
      <c r="C314" s="165" t="s">
        <v>1224</v>
      </c>
      <c r="D314" s="166" t="s">
        <v>1294</v>
      </c>
      <c r="E314" s="137" t="s">
        <v>1543</v>
      </c>
      <c r="F314" s="137" t="s">
        <v>420</v>
      </c>
      <c r="G314" s="138" t="s">
        <v>238</v>
      </c>
      <c r="H314" s="137" t="s">
        <v>242</v>
      </c>
      <c r="I314" s="141"/>
    </row>
    <row r="315" spans="1:9" s="133" customFormat="1" hidden="1">
      <c r="A315" s="136">
        <v>20</v>
      </c>
      <c r="B315" s="137" t="s">
        <v>1544</v>
      </c>
      <c r="C315" s="165" t="s">
        <v>29</v>
      </c>
      <c r="D315" s="166" t="s">
        <v>1545</v>
      </c>
      <c r="E315" s="137" t="s">
        <v>1546</v>
      </c>
      <c r="F315" s="137" t="s">
        <v>420</v>
      </c>
      <c r="G315" s="138" t="s">
        <v>238</v>
      </c>
      <c r="H315" s="137" t="s">
        <v>242</v>
      </c>
      <c r="I315" s="140"/>
    </row>
    <row r="316" spans="1:9" s="133" customFormat="1" hidden="1">
      <c r="A316" s="136">
        <v>21</v>
      </c>
      <c r="B316" s="137" t="s">
        <v>1547</v>
      </c>
      <c r="C316" s="165" t="s">
        <v>1548</v>
      </c>
      <c r="D316" s="166" t="s">
        <v>38</v>
      </c>
      <c r="E316" s="137" t="s">
        <v>1549</v>
      </c>
      <c r="F316" s="137" t="s">
        <v>420</v>
      </c>
      <c r="G316" s="138" t="s">
        <v>238</v>
      </c>
      <c r="H316" s="137" t="s">
        <v>242</v>
      </c>
      <c r="I316" s="141" t="s">
        <v>300</v>
      </c>
    </row>
    <row r="317" spans="1:9" s="133" customFormat="1" hidden="1">
      <c r="A317" s="136">
        <v>22</v>
      </c>
      <c r="B317" s="137" t="s">
        <v>1550</v>
      </c>
      <c r="C317" s="165" t="s">
        <v>1551</v>
      </c>
      <c r="D317" s="166" t="s">
        <v>40</v>
      </c>
      <c r="E317" s="137" t="s">
        <v>1552</v>
      </c>
      <c r="F317" s="137" t="s">
        <v>420</v>
      </c>
      <c r="G317" s="138" t="s">
        <v>238</v>
      </c>
      <c r="H317" s="137" t="s">
        <v>239</v>
      </c>
      <c r="I317" s="139" t="s">
        <v>245</v>
      </c>
    </row>
    <row r="318" spans="1:9" s="133" customFormat="1" hidden="1">
      <c r="A318" s="136">
        <v>23</v>
      </c>
      <c r="B318" s="137" t="s">
        <v>1553</v>
      </c>
      <c r="C318" s="165" t="s">
        <v>1554</v>
      </c>
      <c r="D318" s="166" t="s">
        <v>1297</v>
      </c>
      <c r="E318" s="137" t="s">
        <v>1840</v>
      </c>
      <c r="F318" s="137" t="s">
        <v>420</v>
      </c>
      <c r="G318" s="138" t="s">
        <v>238</v>
      </c>
      <c r="H318" s="137" t="s">
        <v>239</v>
      </c>
      <c r="I318" s="139" t="s">
        <v>245</v>
      </c>
    </row>
    <row r="319" spans="1:9" s="133" customFormat="1" hidden="1">
      <c r="A319" s="136">
        <v>24</v>
      </c>
      <c r="B319" s="137" t="s">
        <v>1555</v>
      </c>
      <c r="C319" s="165" t="s">
        <v>569</v>
      </c>
      <c r="D319" s="166" t="s">
        <v>1262</v>
      </c>
      <c r="E319" s="137" t="s">
        <v>1556</v>
      </c>
      <c r="F319" s="137" t="s">
        <v>420</v>
      </c>
      <c r="G319" s="138" t="s">
        <v>238</v>
      </c>
      <c r="H319" s="137" t="s">
        <v>242</v>
      </c>
      <c r="I319" s="141" t="s">
        <v>300</v>
      </c>
    </row>
    <row r="320" spans="1:9" s="133" customFormat="1" hidden="1">
      <c r="A320" s="136">
        <v>25</v>
      </c>
      <c r="B320" s="137" t="s">
        <v>1557</v>
      </c>
      <c r="C320" s="165" t="s">
        <v>1558</v>
      </c>
      <c r="D320" s="166" t="s">
        <v>1299</v>
      </c>
      <c r="E320" s="137" t="s">
        <v>1300</v>
      </c>
      <c r="F320" s="137" t="s">
        <v>420</v>
      </c>
      <c r="G320" s="138" t="s">
        <v>238</v>
      </c>
      <c r="H320" s="137" t="s">
        <v>239</v>
      </c>
      <c r="I320" s="145" t="s">
        <v>1987</v>
      </c>
    </row>
    <row r="321" spans="1:9" s="133" customFormat="1" hidden="1">
      <c r="A321" s="136">
        <v>26</v>
      </c>
      <c r="B321" s="137" t="s">
        <v>1559</v>
      </c>
      <c r="C321" s="165" t="s">
        <v>90</v>
      </c>
      <c r="D321" s="166" t="s">
        <v>1560</v>
      </c>
      <c r="E321" s="137" t="s">
        <v>127</v>
      </c>
      <c r="F321" s="137" t="s">
        <v>420</v>
      </c>
      <c r="G321" s="138" t="s">
        <v>238</v>
      </c>
      <c r="H321" s="137" t="s">
        <v>242</v>
      </c>
      <c r="I321" s="140"/>
    </row>
    <row r="322" spans="1:9" s="133" customFormat="1" hidden="1">
      <c r="A322" s="136">
        <v>27</v>
      </c>
      <c r="B322" s="137" t="s">
        <v>1561</v>
      </c>
      <c r="C322" s="165" t="s">
        <v>66</v>
      </c>
      <c r="D322" s="166" t="s">
        <v>1301</v>
      </c>
      <c r="E322" s="137" t="s">
        <v>1562</v>
      </c>
      <c r="F322" s="137" t="s">
        <v>420</v>
      </c>
      <c r="G322" s="138" t="s">
        <v>241</v>
      </c>
      <c r="H322" s="137" t="s">
        <v>239</v>
      </c>
      <c r="I322" s="155" t="s">
        <v>301</v>
      </c>
    </row>
    <row r="323" spans="1:9" s="133" customFormat="1" hidden="1">
      <c r="A323" s="136">
        <v>28</v>
      </c>
      <c r="B323" s="137" t="s">
        <v>1563</v>
      </c>
      <c r="C323" s="165" t="s">
        <v>1564</v>
      </c>
      <c r="D323" s="166" t="s">
        <v>1268</v>
      </c>
      <c r="E323" s="137" t="s">
        <v>675</v>
      </c>
      <c r="F323" s="137" t="s">
        <v>420</v>
      </c>
      <c r="G323" s="138" t="s">
        <v>238</v>
      </c>
      <c r="H323" s="137" t="s">
        <v>239</v>
      </c>
      <c r="I323" s="145" t="s">
        <v>245</v>
      </c>
    </row>
    <row r="324" spans="1:9" s="133" customFormat="1" hidden="1">
      <c r="A324" s="136">
        <v>29</v>
      </c>
      <c r="B324" s="137" t="s">
        <v>1565</v>
      </c>
      <c r="C324" s="165" t="s">
        <v>94</v>
      </c>
      <c r="D324" s="166" t="s">
        <v>47</v>
      </c>
      <c r="E324" s="137" t="s">
        <v>123</v>
      </c>
      <c r="F324" s="137" t="s">
        <v>420</v>
      </c>
      <c r="G324" s="138" t="s">
        <v>238</v>
      </c>
      <c r="H324" s="137" t="s">
        <v>242</v>
      </c>
      <c r="I324" s="141" t="s">
        <v>300</v>
      </c>
    </row>
    <row r="325" spans="1:9" s="133" customFormat="1" hidden="1">
      <c r="A325" s="136">
        <v>30</v>
      </c>
      <c r="B325" s="137" t="s">
        <v>1566</v>
      </c>
      <c r="C325" s="165" t="s">
        <v>29</v>
      </c>
      <c r="D325" s="166" t="s">
        <v>47</v>
      </c>
      <c r="E325" s="137" t="s">
        <v>856</v>
      </c>
      <c r="F325" s="137" t="s">
        <v>420</v>
      </c>
      <c r="G325" s="138" t="s">
        <v>238</v>
      </c>
      <c r="H325" s="137" t="s">
        <v>242</v>
      </c>
      <c r="I325" s="140"/>
    </row>
    <row r="326" spans="1:9" s="133" customFormat="1" hidden="1">
      <c r="A326" s="136">
        <v>31</v>
      </c>
      <c r="B326" s="137" t="s">
        <v>1567</v>
      </c>
      <c r="C326" s="165" t="s">
        <v>1568</v>
      </c>
      <c r="D326" s="166" t="s">
        <v>1270</v>
      </c>
      <c r="E326" s="137" t="s">
        <v>476</v>
      </c>
      <c r="F326" s="137" t="s">
        <v>420</v>
      </c>
      <c r="G326" s="138" t="s">
        <v>247</v>
      </c>
      <c r="H326" s="137" t="s">
        <v>242</v>
      </c>
      <c r="I326" s="141"/>
    </row>
    <row r="327" spans="1:9" s="133" customFormat="1" hidden="1">
      <c r="A327" s="136">
        <v>32</v>
      </c>
      <c r="B327" s="137" t="s">
        <v>1569</v>
      </c>
      <c r="C327" s="165" t="s">
        <v>1967</v>
      </c>
      <c r="D327" s="166" t="s">
        <v>552</v>
      </c>
      <c r="E327" s="137" t="s">
        <v>1446</v>
      </c>
      <c r="F327" s="137" t="s">
        <v>420</v>
      </c>
      <c r="G327" s="138" t="s">
        <v>238</v>
      </c>
      <c r="H327" s="137" t="s">
        <v>242</v>
      </c>
      <c r="I327" s="140"/>
    </row>
    <row r="328" spans="1:9" s="133" customFormat="1" hidden="1">
      <c r="A328" s="136">
        <v>33</v>
      </c>
      <c r="B328" s="136" t="s">
        <v>1593</v>
      </c>
      <c r="C328" s="169" t="s">
        <v>1594</v>
      </c>
      <c r="D328" s="170" t="s">
        <v>552</v>
      </c>
      <c r="E328" s="136" t="s">
        <v>1205</v>
      </c>
      <c r="F328" s="137" t="s">
        <v>420</v>
      </c>
      <c r="G328" s="148"/>
      <c r="H328" s="136" t="s">
        <v>242</v>
      </c>
      <c r="I328" s="144"/>
    </row>
    <row r="329" spans="1:9" s="133" customFormat="1" hidden="1">
      <c r="A329" s="136">
        <v>34</v>
      </c>
      <c r="B329" s="137" t="s">
        <v>1570</v>
      </c>
      <c r="C329" s="165" t="s">
        <v>29</v>
      </c>
      <c r="D329" s="166" t="s">
        <v>1352</v>
      </c>
      <c r="E329" s="137" t="s">
        <v>1571</v>
      </c>
      <c r="F329" s="137" t="s">
        <v>420</v>
      </c>
      <c r="G329" s="138" t="s">
        <v>238</v>
      </c>
      <c r="H329" s="137" t="s">
        <v>242</v>
      </c>
      <c r="I329" s="140"/>
    </row>
    <row r="330" spans="1:9" s="133" customFormat="1" hidden="1">
      <c r="A330" s="136">
        <v>35</v>
      </c>
      <c r="B330" s="137" t="s">
        <v>1572</v>
      </c>
      <c r="C330" s="165" t="s">
        <v>1573</v>
      </c>
      <c r="D330" s="166" t="s">
        <v>95</v>
      </c>
      <c r="E330" s="137" t="s">
        <v>1574</v>
      </c>
      <c r="F330" s="137" t="s">
        <v>420</v>
      </c>
      <c r="G330" s="138"/>
      <c r="H330" s="137" t="s">
        <v>242</v>
      </c>
      <c r="I330" s="155" t="s">
        <v>302</v>
      </c>
    </row>
    <row r="331" spans="1:9" s="133" customFormat="1" hidden="1">
      <c r="A331" s="136">
        <v>36</v>
      </c>
      <c r="B331" s="137" t="s">
        <v>1575</v>
      </c>
      <c r="C331" s="165" t="s">
        <v>1394</v>
      </c>
      <c r="D331" s="166" t="s">
        <v>501</v>
      </c>
      <c r="E331" s="137" t="s">
        <v>1574</v>
      </c>
      <c r="F331" s="137" t="s">
        <v>420</v>
      </c>
      <c r="G331" s="138" t="s">
        <v>238</v>
      </c>
      <c r="H331" s="137" t="s">
        <v>242</v>
      </c>
      <c r="I331" s="141"/>
    </row>
    <row r="332" spans="1:9" s="133" customFormat="1" hidden="1">
      <c r="A332" s="136">
        <v>37</v>
      </c>
      <c r="B332" s="137" t="s">
        <v>1578</v>
      </c>
      <c r="C332" s="165" t="s">
        <v>1579</v>
      </c>
      <c r="D332" s="166" t="s">
        <v>67</v>
      </c>
      <c r="E332" s="137" t="s">
        <v>1446</v>
      </c>
      <c r="F332" s="137" t="s">
        <v>420</v>
      </c>
      <c r="G332" s="138"/>
      <c r="H332" s="137" t="s">
        <v>242</v>
      </c>
      <c r="I332" s="141"/>
    </row>
    <row r="333" spans="1:9" s="133" customFormat="1" hidden="1">
      <c r="A333" s="136">
        <v>38</v>
      </c>
      <c r="B333" s="137" t="s">
        <v>1580</v>
      </c>
      <c r="C333" s="165" t="s">
        <v>1311</v>
      </c>
      <c r="D333" s="166" t="s">
        <v>1304</v>
      </c>
      <c r="E333" s="137" t="s">
        <v>697</v>
      </c>
      <c r="F333" s="137" t="s">
        <v>420</v>
      </c>
      <c r="G333" s="138" t="s">
        <v>238</v>
      </c>
      <c r="H333" s="137" t="s">
        <v>239</v>
      </c>
      <c r="I333" s="141" t="s">
        <v>300</v>
      </c>
    </row>
    <row r="334" spans="1:9" s="133" customFormat="1" hidden="1">
      <c r="A334" s="136">
        <v>39</v>
      </c>
      <c r="B334" s="137" t="s">
        <v>1581</v>
      </c>
      <c r="C334" s="165" t="s">
        <v>1908</v>
      </c>
      <c r="D334" s="166" t="s">
        <v>146</v>
      </c>
      <c r="E334" s="137" t="s">
        <v>1946</v>
      </c>
      <c r="F334" s="137" t="s">
        <v>420</v>
      </c>
      <c r="G334" s="138" t="s">
        <v>238</v>
      </c>
      <c r="H334" s="137" t="s">
        <v>242</v>
      </c>
      <c r="I334" s="141"/>
    </row>
    <row r="335" spans="1:9" s="133" customFormat="1" hidden="1">
      <c r="A335" s="136">
        <v>40</v>
      </c>
      <c r="B335" s="137" t="s">
        <v>1582</v>
      </c>
      <c r="C335" s="165" t="s">
        <v>1583</v>
      </c>
      <c r="D335" s="166" t="s">
        <v>52</v>
      </c>
      <c r="E335" s="137" t="s">
        <v>1840</v>
      </c>
      <c r="F335" s="137" t="s">
        <v>420</v>
      </c>
      <c r="G335" s="138" t="s">
        <v>238</v>
      </c>
      <c r="H335" s="137" t="s">
        <v>242</v>
      </c>
      <c r="I335" s="141"/>
    </row>
    <row r="336" spans="1:9" s="133" customFormat="1" hidden="1">
      <c r="A336" s="136">
        <v>41</v>
      </c>
      <c r="B336" s="137" t="s">
        <v>1584</v>
      </c>
      <c r="C336" s="165" t="s">
        <v>1394</v>
      </c>
      <c r="D336" s="166" t="s">
        <v>54</v>
      </c>
      <c r="E336" s="137" t="s">
        <v>1585</v>
      </c>
      <c r="F336" s="137" t="s">
        <v>420</v>
      </c>
      <c r="G336" s="138" t="s">
        <v>238</v>
      </c>
      <c r="H336" s="137" t="s">
        <v>242</v>
      </c>
      <c r="I336" s="143"/>
    </row>
    <row r="337" spans="1:9" s="133" customFormat="1" hidden="1">
      <c r="A337" s="136">
        <v>42</v>
      </c>
      <c r="B337" s="137" t="s">
        <v>1586</v>
      </c>
      <c r="C337" s="165" t="s">
        <v>1908</v>
      </c>
      <c r="D337" s="166" t="s">
        <v>408</v>
      </c>
      <c r="E337" s="137" t="s">
        <v>1587</v>
      </c>
      <c r="F337" s="137" t="s">
        <v>420</v>
      </c>
      <c r="G337" s="138" t="s">
        <v>238</v>
      </c>
      <c r="H337" s="137" t="s">
        <v>239</v>
      </c>
      <c r="I337" s="141"/>
    </row>
    <row r="338" spans="1:9" s="133" customFormat="1" hidden="1">
      <c r="A338" s="136">
        <v>43</v>
      </c>
      <c r="B338" s="137" t="s">
        <v>1588</v>
      </c>
      <c r="C338" s="165" t="s">
        <v>1868</v>
      </c>
      <c r="D338" s="166" t="s">
        <v>1275</v>
      </c>
      <c r="E338" s="137" t="s">
        <v>1589</v>
      </c>
      <c r="F338" s="137" t="s">
        <v>420</v>
      </c>
      <c r="G338" s="138" t="s">
        <v>238</v>
      </c>
      <c r="H338" s="137" t="s">
        <v>242</v>
      </c>
      <c r="I338" s="141" t="s">
        <v>300</v>
      </c>
    </row>
    <row r="339" spans="1:9" s="133" customFormat="1" hidden="1">
      <c r="A339" s="136">
        <v>44</v>
      </c>
      <c r="B339" s="137" t="s">
        <v>1590</v>
      </c>
      <c r="C339" s="165" t="s">
        <v>1591</v>
      </c>
      <c r="D339" s="166" t="s">
        <v>112</v>
      </c>
      <c r="E339" s="137" t="s">
        <v>833</v>
      </c>
      <c r="F339" s="137" t="s">
        <v>420</v>
      </c>
      <c r="G339" s="138" t="s">
        <v>244</v>
      </c>
      <c r="H339" s="137" t="s">
        <v>242</v>
      </c>
      <c r="I339" s="141"/>
    </row>
    <row r="340" spans="1:9" s="133" customFormat="1" hidden="1">
      <c r="A340" s="136">
        <v>1</v>
      </c>
      <c r="B340" s="137" t="s">
        <v>1595</v>
      </c>
      <c r="C340" s="165" t="s">
        <v>1596</v>
      </c>
      <c r="D340" s="166" t="s">
        <v>89</v>
      </c>
      <c r="E340" s="137" t="s">
        <v>145</v>
      </c>
      <c r="F340" s="137" t="s">
        <v>1597</v>
      </c>
      <c r="G340" s="138" t="s">
        <v>238</v>
      </c>
      <c r="H340" s="137" t="s">
        <v>242</v>
      </c>
      <c r="I340" s="139"/>
    </row>
    <row r="341" spans="1:9" s="133" customFormat="1" hidden="1">
      <c r="A341" s="136">
        <v>2</v>
      </c>
      <c r="B341" s="137" t="s">
        <v>1598</v>
      </c>
      <c r="C341" s="165" t="s">
        <v>1276</v>
      </c>
      <c r="D341" s="166" t="s">
        <v>97</v>
      </c>
      <c r="E341" s="137" t="s">
        <v>1599</v>
      </c>
      <c r="F341" s="137" t="s">
        <v>1597</v>
      </c>
      <c r="G341" s="138" t="s">
        <v>238</v>
      </c>
      <c r="H341" s="137" t="s">
        <v>242</v>
      </c>
      <c r="I341" s="141" t="s">
        <v>300</v>
      </c>
    </row>
    <row r="342" spans="1:9" s="133" customFormat="1" hidden="1">
      <c r="A342" s="136">
        <v>3</v>
      </c>
      <c r="B342" s="137" t="s">
        <v>1600</v>
      </c>
      <c r="C342" s="165" t="s">
        <v>1601</v>
      </c>
      <c r="D342" s="166" t="s">
        <v>98</v>
      </c>
      <c r="E342" s="137" t="s">
        <v>1479</v>
      </c>
      <c r="F342" s="137" t="s">
        <v>1597</v>
      </c>
      <c r="G342" s="138" t="s">
        <v>238</v>
      </c>
      <c r="H342" s="137" t="s">
        <v>239</v>
      </c>
      <c r="I342" s="140"/>
    </row>
    <row r="343" spans="1:9" s="133" customFormat="1" hidden="1">
      <c r="A343" s="136">
        <v>4</v>
      </c>
      <c r="B343" s="137" t="s">
        <v>1602</v>
      </c>
      <c r="C343" s="165" t="s">
        <v>1603</v>
      </c>
      <c r="D343" s="166" t="s">
        <v>32</v>
      </c>
      <c r="E343" s="137" t="s">
        <v>675</v>
      </c>
      <c r="F343" s="137" t="s">
        <v>1597</v>
      </c>
      <c r="G343" s="138" t="s">
        <v>238</v>
      </c>
      <c r="H343" s="137" t="s">
        <v>239</v>
      </c>
      <c r="I343" s="140"/>
    </row>
    <row r="344" spans="1:9" s="133" customFormat="1" hidden="1">
      <c r="A344" s="136">
        <v>5</v>
      </c>
      <c r="B344" s="137" t="s">
        <v>1604</v>
      </c>
      <c r="C344" s="165" t="s">
        <v>1605</v>
      </c>
      <c r="D344" s="166" t="s">
        <v>1606</v>
      </c>
      <c r="E344" s="137" t="s">
        <v>1607</v>
      </c>
      <c r="F344" s="137" t="s">
        <v>1597</v>
      </c>
      <c r="G344" s="138" t="s">
        <v>238</v>
      </c>
      <c r="H344" s="137" t="s">
        <v>242</v>
      </c>
      <c r="I344" s="143" t="s">
        <v>303</v>
      </c>
    </row>
    <row r="345" spans="1:9" s="133" customFormat="1" hidden="1">
      <c r="A345" s="136">
        <v>6</v>
      </c>
      <c r="B345" s="137" t="s">
        <v>1608</v>
      </c>
      <c r="C345" s="165" t="s">
        <v>1014</v>
      </c>
      <c r="D345" s="166" t="s">
        <v>1609</v>
      </c>
      <c r="E345" s="137" t="s">
        <v>1610</v>
      </c>
      <c r="F345" s="137" t="s">
        <v>1597</v>
      </c>
      <c r="G345" s="138" t="s">
        <v>238</v>
      </c>
      <c r="H345" s="137" t="s">
        <v>242</v>
      </c>
      <c r="I345" s="141"/>
    </row>
    <row r="346" spans="1:9" s="133" customFormat="1" hidden="1">
      <c r="A346" s="136">
        <v>7</v>
      </c>
      <c r="B346" s="137" t="s">
        <v>1611</v>
      </c>
      <c r="C346" s="165" t="s">
        <v>1207</v>
      </c>
      <c r="D346" s="166" t="s">
        <v>1612</v>
      </c>
      <c r="E346" s="137" t="s">
        <v>440</v>
      </c>
      <c r="F346" s="137" t="s">
        <v>1597</v>
      </c>
      <c r="G346" s="138" t="s">
        <v>238</v>
      </c>
      <c r="H346" s="137" t="s">
        <v>242</v>
      </c>
      <c r="I346" s="141" t="s">
        <v>300</v>
      </c>
    </row>
    <row r="347" spans="1:9" s="133" customFormat="1" hidden="1">
      <c r="A347" s="136">
        <v>8</v>
      </c>
      <c r="B347" s="137" t="s">
        <v>1613</v>
      </c>
      <c r="C347" s="165" t="s">
        <v>1614</v>
      </c>
      <c r="D347" s="166" t="s">
        <v>100</v>
      </c>
      <c r="E347" s="137" t="s">
        <v>886</v>
      </c>
      <c r="F347" s="137" t="s">
        <v>1597</v>
      </c>
      <c r="G347" s="138" t="s">
        <v>238</v>
      </c>
      <c r="H347" s="137" t="s">
        <v>242</v>
      </c>
      <c r="I347" s="141"/>
    </row>
    <row r="348" spans="1:9" s="133" customFormat="1" hidden="1">
      <c r="A348" s="136">
        <v>9</v>
      </c>
      <c r="B348" s="137" t="s">
        <v>1615</v>
      </c>
      <c r="C348" s="165" t="s">
        <v>1545</v>
      </c>
      <c r="D348" s="166" t="s">
        <v>516</v>
      </c>
      <c r="E348" s="137" t="s">
        <v>1295</v>
      </c>
      <c r="F348" s="137" t="s">
        <v>1597</v>
      </c>
      <c r="G348" s="138" t="s">
        <v>238</v>
      </c>
      <c r="H348" s="137" t="s">
        <v>242</v>
      </c>
      <c r="I348" s="140"/>
    </row>
    <row r="349" spans="1:9" s="133" customFormat="1" hidden="1">
      <c r="A349" s="136">
        <v>10</v>
      </c>
      <c r="B349" s="137" t="s">
        <v>1616</v>
      </c>
      <c r="C349" s="165" t="s">
        <v>1394</v>
      </c>
      <c r="D349" s="166" t="s">
        <v>1952</v>
      </c>
      <c r="E349" s="137" t="s">
        <v>1195</v>
      </c>
      <c r="F349" s="137" t="s">
        <v>1597</v>
      </c>
      <c r="G349" s="138"/>
      <c r="H349" s="137" t="s">
        <v>242</v>
      </c>
      <c r="I349" s="141" t="s">
        <v>300</v>
      </c>
    </row>
    <row r="350" spans="1:9" s="133" customFormat="1" hidden="1">
      <c r="A350" s="136">
        <v>11</v>
      </c>
      <c r="B350" s="137" t="s">
        <v>1617</v>
      </c>
      <c r="C350" s="165" t="s">
        <v>1618</v>
      </c>
      <c r="D350" s="166" t="s">
        <v>121</v>
      </c>
      <c r="E350" s="137" t="s">
        <v>1296</v>
      </c>
      <c r="F350" s="137" t="s">
        <v>1597</v>
      </c>
      <c r="G350" s="138" t="s">
        <v>238</v>
      </c>
      <c r="H350" s="137" t="s">
        <v>242</v>
      </c>
      <c r="I350" s="141"/>
    </row>
    <row r="351" spans="1:9" s="133" customFormat="1" hidden="1">
      <c r="A351" s="136">
        <v>12</v>
      </c>
      <c r="B351" s="137" t="s">
        <v>1619</v>
      </c>
      <c r="C351" s="165" t="s">
        <v>55</v>
      </c>
      <c r="D351" s="166" t="s">
        <v>1317</v>
      </c>
      <c r="E351" s="137" t="s">
        <v>1879</v>
      </c>
      <c r="F351" s="137" t="s">
        <v>1597</v>
      </c>
      <c r="G351" s="138"/>
      <c r="H351" s="137" t="s">
        <v>242</v>
      </c>
      <c r="I351" s="140"/>
    </row>
    <row r="352" spans="1:9" s="133" customFormat="1" hidden="1">
      <c r="A352" s="136">
        <v>13</v>
      </c>
      <c r="B352" s="136" t="s">
        <v>1686</v>
      </c>
      <c r="C352" s="169" t="s">
        <v>1687</v>
      </c>
      <c r="D352" s="170" t="s">
        <v>1289</v>
      </c>
      <c r="E352" s="136" t="s">
        <v>1935</v>
      </c>
      <c r="F352" s="137" t="s">
        <v>1597</v>
      </c>
      <c r="G352" s="148"/>
      <c r="H352" s="136" t="s">
        <v>242</v>
      </c>
      <c r="I352" s="144"/>
    </row>
    <row r="353" spans="1:9" s="133" customFormat="1" hidden="1">
      <c r="A353" s="136">
        <v>14</v>
      </c>
      <c r="B353" s="137" t="s">
        <v>1621</v>
      </c>
      <c r="C353" s="165" t="s">
        <v>391</v>
      </c>
      <c r="D353" s="166" t="s">
        <v>58</v>
      </c>
      <c r="E353" s="137" t="s">
        <v>1622</v>
      </c>
      <c r="F353" s="137" t="s">
        <v>1597</v>
      </c>
      <c r="G353" s="138" t="s">
        <v>238</v>
      </c>
      <c r="H353" s="137" t="s">
        <v>242</v>
      </c>
      <c r="I353" s="140"/>
    </row>
    <row r="354" spans="1:9" s="133" customFormat="1" hidden="1">
      <c r="A354" s="136">
        <v>15</v>
      </c>
      <c r="B354" s="137" t="s">
        <v>1623</v>
      </c>
      <c r="C354" s="165" t="s">
        <v>1624</v>
      </c>
      <c r="D354" s="166" t="s">
        <v>105</v>
      </c>
      <c r="E354" s="137" t="s">
        <v>1307</v>
      </c>
      <c r="F354" s="137" t="s">
        <v>1597</v>
      </c>
      <c r="G354" s="138" t="s">
        <v>238</v>
      </c>
      <c r="H354" s="137" t="s">
        <v>242</v>
      </c>
      <c r="I354" s="140"/>
    </row>
    <row r="355" spans="1:9" s="133" customFormat="1" hidden="1">
      <c r="A355" s="136">
        <v>16</v>
      </c>
      <c r="B355" s="137" t="s">
        <v>1625</v>
      </c>
      <c r="C355" s="165" t="s">
        <v>1626</v>
      </c>
      <c r="D355" s="166" t="s">
        <v>105</v>
      </c>
      <c r="E355" s="137" t="s">
        <v>592</v>
      </c>
      <c r="F355" s="137" t="s">
        <v>1597</v>
      </c>
      <c r="G355" s="138" t="s">
        <v>238</v>
      </c>
      <c r="H355" s="137" t="s">
        <v>242</v>
      </c>
      <c r="I355" s="141" t="s">
        <v>300</v>
      </c>
    </row>
    <row r="356" spans="1:9" s="133" customFormat="1" hidden="1">
      <c r="A356" s="136">
        <v>17</v>
      </c>
      <c r="B356" s="137" t="s">
        <v>1627</v>
      </c>
      <c r="C356" s="165" t="s">
        <v>136</v>
      </c>
      <c r="D356" s="166" t="s">
        <v>1292</v>
      </c>
      <c r="E356" s="137" t="s">
        <v>1321</v>
      </c>
      <c r="F356" s="137" t="s">
        <v>1597</v>
      </c>
      <c r="G356" s="138" t="s">
        <v>238</v>
      </c>
      <c r="H356" s="137" t="s">
        <v>239</v>
      </c>
      <c r="I356" s="140"/>
    </row>
    <row r="357" spans="1:9" s="133" customFormat="1" hidden="1">
      <c r="A357" s="136">
        <v>18</v>
      </c>
      <c r="B357" s="137" t="s">
        <v>1628</v>
      </c>
      <c r="C357" s="165" t="s">
        <v>671</v>
      </c>
      <c r="D357" s="166" t="s">
        <v>1340</v>
      </c>
      <c r="E357" s="137" t="s">
        <v>1441</v>
      </c>
      <c r="F357" s="137" t="s">
        <v>1597</v>
      </c>
      <c r="G357" s="138" t="s">
        <v>247</v>
      </c>
      <c r="H357" s="137" t="s">
        <v>242</v>
      </c>
      <c r="I357" s="141"/>
    </row>
    <row r="358" spans="1:9" s="133" customFormat="1" hidden="1">
      <c r="A358" s="136">
        <v>19</v>
      </c>
      <c r="B358" s="137" t="s">
        <v>1629</v>
      </c>
      <c r="C358" s="165" t="s">
        <v>1630</v>
      </c>
      <c r="D358" s="166" t="s">
        <v>62</v>
      </c>
      <c r="E358" s="137" t="s">
        <v>1622</v>
      </c>
      <c r="F358" s="137" t="s">
        <v>1597</v>
      </c>
      <c r="G358" s="138" t="s">
        <v>241</v>
      </c>
      <c r="H358" s="137" t="s">
        <v>242</v>
      </c>
      <c r="I358" s="141"/>
    </row>
    <row r="359" spans="1:9" s="133" customFormat="1" hidden="1">
      <c r="A359" s="136">
        <v>20</v>
      </c>
      <c r="B359" s="137" t="s">
        <v>1631</v>
      </c>
      <c r="C359" s="165" t="s">
        <v>1632</v>
      </c>
      <c r="D359" s="166" t="s">
        <v>575</v>
      </c>
      <c r="E359" s="137" t="s">
        <v>1201</v>
      </c>
      <c r="F359" s="137" t="s">
        <v>1597</v>
      </c>
      <c r="G359" s="138" t="s">
        <v>238</v>
      </c>
      <c r="H359" s="137" t="s">
        <v>239</v>
      </c>
      <c r="I359" s="141" t="s">
        <v>300</v>
      </c>
    </row>
    <row r="360" spans="1:9" s="133" customFormat="1" hidden="1">
      <c r="A360" s="136">
        <v>21</v>
      </c>
      <c r="B360" s="137" t="s">
        <v>1633</v>
      </c>
      <c r="C360" s="165" t="s">
        <v>1451</v>
      </c>
      <c r="D360" s="166" t="s">
        <v>475</v>
      </c>
      <c r="E360" s="137" t="s">
        <v>1634</v>
      </c>
      <c r="F360" s="137" t="s">
        <v>1597</v>
      </c>
      <c r="G360" s="138" t="s">
        <v>238</v>
      </c>
      <c r="H360" s="137" t="s">
        <v>242</v>
      </c>
      <c r="I360" s="141"/>
    </row>
    <row r="361" spans="1:9" s="133" customFormat="1" hidden="1">
      <c r="A361" s="136">
        <v>22</v>
      </c>
      <c r="B361" s="137" t="s">
        <v>1635</v>
      </c>
      <c r="C361" s="165" t="s">
        <v>1636</v>
      </c>
      <c r="D361" s="166" t="s">
        <v>1637</v>
      </c>
      <c r="E361" s="137" t="s">
        <v>1638</v>
      </c>
      <c r="F361" s="137" t="s">
        <v>1597</v>
      </c>
      <c r="G361" s="138" t="s">
        <v>238</v>
      </c>
      <c r="H361" s="137" t="s">
        <v>242</v>
      </c>
      <c r="I361" s="140"/>
    </row>
    <row r="362" spans="1:9" s="133" customFormat="1" hidden="1">
      <c r="A362" s="136">
        <v>23</v>
      </c>
      <c r="B362" s="137" t="s">
        <v>1639</v>
      </c>
      <c r="C362" s="165" t="s">
        <v>1331</v>
      </c>
      <c r="D362" s="166" t="s">
        <v>40</v>
      </c>
      <c r="E362" s="137" t="s">
        <v>1924</v>
      </c>
      <c r="F362" s="137" t="s">
        <v>1597</v>
      </c>
      <c r="G362" s="138" t="s">
        <v>244</v>
      </c>
      <c r="H362" s="137" t="s">
        <v>242</v>
      </c>
      <c r="I362" s="140"/>
    </row>
    <row r="363" spans="1:9" s="133" customFormat="1" hidden="1">
      <c r="A363" s="136">
        <v>24</v>
      </c>
      <c r="B363" s="137" t="s">
        <v>1640</v>
      </c>
      <c r="C363" s="165" t="s">
        <v>1641</v>
      </c>
      <c r="D363" s="166" t="s">
        <v>1257</v>
      </c>
      <c r="E363" s="137" t="s">
        <v>1948</v>
      </c>
      <c r="F363" s="137" t="s">
        <v>1597</v>
      </c>
      <c r="G363" s="138" t="s">
        <v>238</v>
      </c>
      <c r="H363" s="137" t="s">
        <v>242</v>
      </c>
      <c r="I363" s="143" t="s">
        <v>300</v>
      </c>
    </row>
    <row r="364" spans="1:9" s="133" customFormat="1" hidden="1">
      <c r="A364" s="136">
        <v>25</v>
      </c>
      <c r="B364" s="137" t="s">
        <v>1642</v>
      </c>
      <c r="C364" s="165" t="s">
        <v>1643</v>
      </c>
      <c r="D364" s="166" t="s">
        <v>1644</v>
      </c>
      <c r="E364" s="137" t="s">
        <v>783</v>
      </c>
      <c r="F364" s="137" t="s">
        <v>1597</v>
      </c>
      <c r="G364" s="138" t="s">
        <v>238</v>
      </c>
      <c r="H364" s="137" t="s">
        <v>242</v>
      </c>
      <c r="I364" s="145" t="s">
        <v>245</v>
      </c>
    </row>
    <row r="365" spans="1:9" s="133" customFormat="1" hidden="1">
      <c r="A365" s="136">
        <v>26</v>
      </c>
      <c r="B365" s="137" t="s">
        <v>1645</v>
      </c>
      <c r="C365" s="165" t="s">
        <v>392</v>
      </c>
      <c r="D365" s="166" t="s">
        <v>107</v>
      </c>
      <c r="E365" s="137" t="s">
        <v>1646</v>
      </c>
      <c r="F365" s="137" t="s">
        <v>1597</v>
      </c>
      <c r="G365" s="138" t="s">
        <v>238</v>
      </c>
      <c r="H365" s="137" t="s">
        <v>242</v>
      </c>
      <c r="I365" s="145" t="s">
        <v>1987</v>
      </c>
    </row>
    <row r="366" spans="1:9" s="133" customFormat="1" hidden="1">
      <c r="A366" s="136">
        <v>27</v>
      </c>
      <c r="B366" s="137" t="s">
        <v>1647</v>
      </c>
      <c r="C366" s="165" t="s">
        <v>1648</v>
      </c>
      <c r="D366" s="166" t="s">
        <v>1263</v>
      </c>
      <c r="E366" s="137" t="s">
        <v>1649</v>
      </c>
      <c r="F366" s="137" t="s">
        <v>1597</v>
      </c>
      <c r="G366" s="138" t="s">
        <v>238</v>
      </c>
      <c r="H366" s="137" t="s">
        <v>242</v>
      </c>
      <c r="I366" s="141"/>
    </row>
    <row r="367" spans="1:9" s="133" customFormat="1" hidden="1">
      <c r="A367" s="136">
        <v>28</v>
      </c>
      <c r="B367" s="137" t="s">
        <v>1650</v>
      </c>
      <c r="C367" s="165" t="s">
        <v>76</v>
      </c>
      <c r="D367" s="166" t="s">
        <v>1264</v>
      </c>
      <c r="E367" s="137" t="s">
        <v>609</v>
      </c>
      <c r="F367" s="137" t="s">
        <v>1597</v>
      </c>
      <c r="G367" s="138" t="s">
        <v>238</v>
      </c>
      <c r="H367" s="137" t="s">
        <v>242</v>
      </c>
      <c r="I367" s="141" t="s">
        <v>300</v>
      </c>
    </row>
    <row r="368" spans="1:9" s="133" customFormat="1" hidden="1">
      <c r="A368" s="136">
        <v>29</v>
      </c>
      <c r="B368" s="137" t="s">
        <v>1651</v>
      </c>
      <c r="C368" s="165" t="s">
        <v>1652</v>
      </c>
      <c r="D368" s="166" t="s">
        <v>46</v>
      </c>
      <c r="E368" s="137" t="s">
        <v>432</v>
      </c>
      <c r="F368" s="137" t="s">
        <v>1597</v>
      </c>
      <c r="G368" s="138" t="s">
        <v>238</v>
      </c>
      <c r="H368" s="137" t="s">
        <v>242</v>
      </c>
      <c r="I368" s="141"/>
    </row>
    <row r="369" spans="1:9" s="133" customFormat="1" hidden="1">
      <c r="A369" s="136">
        <v>30</v>
      </c>
      <c r="B369" s="137" t="s">
        <v>1653</v>
      </c>
      <c r="C369" s="165" t="s">
        <v>83</v>
      </c>
      <c r="D369" s="166" t="s">
        <v>47</v>
      </c>
      <c r="E369" s="137" t="s">
        <v>1964</v>
      </c>
      <c r="F369" s="137" t="s">
        <v>1597</v>
      </c>
      <c r="G369" s="138" t="s">
        <v>238</v>
      </c>
      <c r="H369" s="137" t="s">
        <v>242</v>
      </c>
      <c r="I369" s="140"/>
    </row>
    <row r="370" spans="1:9" s="133" customFormat="1" hidden="1">
      <c r="A370" s="136">
        <v>31</v>
      </c>
      <c r="B370" s="137" t="s">
        <v>1654</v>
      </c>
      <c r="C370" s="165" t="s">
        <v>889</v>
      </c>
      <c r="D370" s="166" t="s">
        <v>499</v>
      </c>
      <c r="E370" s="137" t="s">
        <v>862</v>
      </c>
      <c r="F370" s="137" t="s">
        <v>1597</v>
      </c>
      <c r="G370" s="138" t="s">
        <v>238</v>
      </c>
      <c r="H370" s="137" t="s">
        <v>242</v>
      </c>
      <c r="I370" s="141" t="s">
        <v>300</v>
      </c>
    </row>
    <row r="371" spans="1:9" s="133" customFormat="1" hidden="1">
      <c r="A371" s="136">
        <v>32</v>
      </c>
      <c r="B371" s="137" t="s">
        <v>1655</v>
      </c>
      <c r="C371" s="165" t="s">
        <v>1656</v>
      </c>
      <c r="D371" s="166" t="s">
        <v>1657</v>
      </c>
      <c r="E371" s="137" t="s">
        <v>712</v>
      </c>
      <c r="F371" s="137" t="s">
        <v>1597</v>
      </c>
      <c r="G371" s="138" t="s">
        <v>238</v>
      </c>
      <c r="H371" s="137" t="s">
        <v>242</v>
      </c>
      <c r="I371" s="140"/>
    </row>
    <row r="372" spans="1:9" s="133" customFormat="1" hidden="1">
      <c r="A372" s="136">
        <v>33</v>
      </c>
      <c r="B372" s="137" t="s">
        <v>1658</v>
      </c>
      <c r="C372" s="165" t="s">
        <v>1659</v>
      </c>
      <c r="D372" s="166" t="s">
        <v>95</v>
      </c>
      <c r="E372" s="137" t="s">
        <v>461</v>
      </c>
      <c r="F372" s="137" t="s">
        <v>1597</v>
      </c>
      <c r="G372" s="138" t="s">
        <v>238</v>
      </c>
      <c r="H372" s="137" t="s">
        <v>242</v>
      </c>
      <c r="I372" s="141"/>
    </row>
    <row r="373" spans="1:9" s="133" customFormat="1" hidden="1">
      <c r="A373" s="136">
        <v>34</v>
      </c>
      <c r="B373" s="137" t="s">
        <v>1660</v>
      </c>
      <c r="C373" s="165" t="s">
        <v>1661</v>
      </c>
      <c r="D373" s="166" t="s">
        <v>85</v>
      </c>
      <c r="E373" s="137" t="s">
        <v>1662</v>
      </c>
      <c r="F373" s="137" t="s">
        <v>1597</v>
      </c>
      <c r="G373" s="138" t="s">
        <v>238</v>
      </c>
      <c r="H373" s="137" t="s">
        <v>242</v>
      </c>
      <c r="I373" s="140"/>
    </row>
    <row r="374" spans="1:9" s="133" customFormat="1" hidden="1">
      <c r="A374" s="136">
        <v>35</v>
      </c>
      <c r="B374" s="137" t="s">
        <v>1663</v>
      </c>
      <c r="C374" s="165" t="s">
        <v>1664</v>
      </c>
      <c r="D374" s="166" t="s">
        <v>1353</v>
      </c>
      <c r="E374" s="137" t="s">
        <v>1665</v>
      </c>
      <c r="F374" s="137" t="s">
        <v>1597</v>
      </c>
      <c r="G374" s="138" t="s">
        <v>238</v>
      </c>
      <c r="H374" s="137" t="s">
        <v>242</v>
      </c>
      <c r="I374" s="141" t="s">
        <v>300</v>
      </c>
    </row>
    <row r="375" spans="1:9" s="133" customFormat="1" hidden="1">
      <c r="A375" s="136">
        <v>36</v>
      </c>
      <c r="B375" s="137" t="s">
        <v>1666</v>
      </c>
      <c r="C375" s="165" t="s">
        <v>1394</v>
      </c>
      <c r="D375" s="166" t="s">
        <v>1667</v>
      </c>
      <c r="E375" s="137" t="s">
        <v>1478</v>
      </c>
      <c r="F375" s="137" t="s">
        <v>1597</v>
      </c>
      <c r="G375" s="138" t="s">
        <v>238</v>
      </c>
      <c r="H375" s="137" t="s">
        <v>242</v>
      </c>
      <c r="I375" s="145"/>
    </row>
    <row r="376" spans="1:9" s="133" customFormat="1" hidden="1">
      <c r="A376" s="136">
        <v>37</v>
      </c>
      <c r="B376" s="137" t="s">
        <v>1668</v>
      </c>
      <c r="C376" s="165" t="s">
        <v>1393</v>
      </c>
      <c r="D376" s="166" t="s">
        <v>1956</v>
      </c>
      <c r="E376" s="137" t="s">
        <v>1198</v>
      </c>
      <c r="F376" s="137" t="s">
        <v>1597</v>
      </c>
      <c r="G376" s="138"/>
      <c r="H376" s="137" t="s">
        <v>242</v>
      </c>
      <c r="I376" s="141"/>
    </row>
    <row r="377" spans="1:9" s="133" customFormat="1" hidden="1">
      <c r="A377" s="136">
        <v>38</v>
      </c>
      <c r="B377" s="136" t="s">
        <v>1669</v>
      </c>
      <c r="C377" s="169" t="s">
        <v>1670</v>
      </c>
      <c r="D377" s="170" t="s">
        <v>1671</v>
      </c>
      <c r="E377" s="136" t="s">
        <v>1320</v>
      </c>
      <c r="F377" s="136" t="s">
        <v>1597</v>
      </c>
      <c r="G377" s="152" t="s">
        <v>238</v>
      </c>
      <c r="H377" s="136" t="s">
        <v>242</v>
      </c>
      <c r="I377" s="139" t="s">
        <v>300</v>
      </c>
    </row>
    <row r="378" spans="1:9" s="133" customFormat="1" hidden="1">
      <c r="A378" s="136">
        <v>39</v>
      </c>
      <c r="B378" s="137" t="s">
        <v>1674</v>
      </c>
      <c r="C378" s="165" t="s">
        <v>1313</v>
      </c>
      <c r="D378" s="166" t="s">
        <v>68</v>
      </c>
      <c r="E378" s="137" t="s">
        <v>1543</v>
      </c>
      <c r="F378" s="137" t="s">
        <v>1597</v>
      </c>
      <c r="G378" s="138" t="s">
        <v>238</v>
      </c>
      <c r="H378" s="137" t="s">
        <v>239</v>
      </c>
      <c r="I378" s="141" t="s">
        <v>300</v>
      </c>
    </row>
    <row r="379" spans="1:9" s="133" customFormat="1" hidden="1">
      <c r="A379" s="136">
        <v>40</v>
      </c>
      <c r="B379" s="137" t="s">
        <v>1675</v>
      </c>
      <c r="C379" s="165" t="s">
        <v>1676</v>
      </c>
      <c r="D379" s="166" t="s">
        <v>701</v>
      </c>
      <c r="E379" s="137" t="s">
        <v>1677</v>
      </c>
      <c r="F379" s="137" t="s">
        <v>1597</v>
      </c>
      <c r="G379" s="138" t="s">
        <v>238</v>
      </c>
      <c r="H379" s="137" t="s">
        <v>242</v>
      </c>
      <c r="I379" s="141"/>
    </row>
    <row r="380" spans="1:9" s="133" customFormat="1" hidden="1">
      <c r="A380" s="136">
        <v>41</v>
      </c>
      <c r="B380" s="137" t="s">
        <v>1678</v>
      </c>
      <c r="C380" s="165" t="s">
        <v>1679</v>
      </c>
      <c r="D380" s="166" t="s">
        <v>1680</v>
      </c>
      <c r="E380" s="137" t="s">
        <v>1681</v>
      </c>
      <c r="F380" s="137" t="s">
        <v>1597</v>
      </c>
      <c r="G380" s="138" t="s">
        <v>238</v>
      </c>
      <c r="H380" s="137" t="s">
        <v>242</v>
      </c>
      <c r="I380" s="140"/>
    </row>
    <row r="381" spans="1:9" s="133" customFormat="1" hidden="1">
      <c r="A381" s="136">
        <v>42</v>
      </c>
      <c r="B381" s="137" t="s">
        <v>1682</v>
      </c>
      <c r="C381" s="165" t="s">
        <v>1683</v>
      </c>
      <c r="D381" s="166" t="s">
        <v>112</v>
      </c>
      <c r="E381" s="137" t="s">
        <v>875</v>
      </c>
      <c r="F381" s="137" t="s">
        <v>1597</v>
      </c>
      <c r="G381" s="138" t="s">
        <v>238</v>
      </c>
      <c r="H381" s="137" t="s">
        <v>239</v>
      </c>
      <c r="I381" s="140"/>
    </row>
    <row r="382" spans="1:9" s="133" customFormat="1" hidden="1">
      <c r="A382" s="136">
        <v>43</v>
      </c>
      <c r="B382" s="137" t="s">
        <v>1684</v>
      </c>
      <c r="C382" s="165" t="s">
        <v>1685</v>
      </c>
      <c r="D382" s="166" t="s">
        <v>506</v>
      </c>
      <c r="E382" s="137" t="s">
        <v>1216</v>
      </c>
      <c r="F382" s="137" t="s">
        <v>1597</v>
      </c>
      <c r="G382" s="138" t="s">
        <v>238</v>
      </c>
      <c r="H382" s="137" t="s">
        <v>242</v>
      </c>
      <c r="I382" s="143"/>
    </row>
    <row r="383" spans="1:9" s="133" customFormat="1" hidden="1">
      <c r="A383" s="136">
        <v>44</v>
      </c>
      <c r="B383" s="136" t="s">
        <v>1672</v>
      </c>
      <c r="C383" s="169" t="s">
        <v>882</v>
      </c>
      <c r="D383" s="170" t="s">
        <v>146</v>
      </c>
      <c r="E383" s="137" t="s">
        <v>1673</v>
      </c>
      <c r="F383" s="137" t="s">
        <v>1597</v>
      </c>
      <c r="G383" s="138"/>
      <c r="H383" s="137" t="s">
        <v>242</v>
      </c>
      <c r="I383" s="156" t="s">
        <v>304</v>
      </c>
    </row>
    <row r="384" spans="1:9" s="133" customFormat="1" hidden="1">
      <c r="A384" s="136">
        <v>1</v>
      </c>
      <c r="B384" s="137" t="s">
        <v>1688</v>
      </c>
      <c r="C384" s="165" t="s">
        <v>1689</v>
      </c>
      <c r="D384" s="166" t="s">
        <v>30</v>
      </c>
      <c r="E384" s="137" t="s">
        <v>1303</v>
      </c>
      <c r="F384" s="137" t="s">
        <v>1690</v>
      </c>
      <c r="G384" s="138" t="s">
        <v>238</v>
      </c>
      <c r="H384" s="137" t="s">
        <v>242</v>
      </c>
      <c r="I384" s="140"/>
    </row>
    <row r="385" spans="1:9" s="133" customFormat="1" hidden="1">
      <c r="A385" s="136">
        <v>2</v>
      </c>
      <c r="B385" s="137" t="s">
        <v>1691</v>
      </c>
      <c r="C385" s="165" t="s">
        <v>507</v>
      </c>
      <c r="D385" s="166" t="s">
        <v>89</v>
      </c>
      <c r="E385" s="137" t="s">
        <v>632</v>
      </c>
      <c r="F385" s="137" t="s">
        <v>1690</v>
      </c>
      <c r="G385" s="138" t="s">
        <v>238</v>
      </c>
      <c r="H385" s="137" t="s">
        <v>239</v>
      </c>
      <c r="I385" s="140"/>
    </row>
    <row r="386" spans="1:9" s="133" customFormat="1" hidden="1">
      <c r="A386" s="136">
        <v>3</v>
      </c>
      <c r="B386" s="137" t="s">
        <v>1692</v>
      </c>
      <c r="C386" s="165" t="s">
        <v>1393</v>
      </c>
      <c r="D386" s="166" t="s">
        <v>98</v>
      </c>
      <c r="E386" s="137" t="s">
        <v>1693</v>
      </c>
      <c r="F386" s="137" t="s">
        <v>1690</v>
      </c>
      <c r="G386" s="138" t="s">
        <v>238</v>
      </c>
      <c r="H386" s="137" t="s">
        <v>242</v>
      </c>
      <c r="I386" s="141"/>
    </row>
    <row r="387" spans="1:9" s="133" customFormat="1" hidden="1">
      <c r="A387" s="136">
        <v>4</v>
      </c>
      <c r="B387" s="137" t="s">
        <v>1694</v>
      </c>
      <c r="C387" s="165" t="s">
        <v>1695</v>
      </c>
      <c r="D387" s="166" t="s">
        <v>1696</v>
      </c>
      <c r="E387" s="137" t="s">
        <v>1697</v>
      </c>
      <c r="F387" s="137" t="s">
        <v>1690</v>
      </c>
      <c r="G387" s="138" t="s">
        <v>238</v>
      </c>
      <c r="H387" s="137" t="s">
        <v>242</v>
      </c>
      <c r="I387" s="141" t="s">
        <v>300</v>
      </c>
    </row>
    <row r="388" spans="1:9" s="133" customFormat="1" hidden="1">
      <c r="A388" s="136">
        <v>5</v>
      </c>
      <c r="B388" s="137" t="s">
        <v>1698</v>
      </c>
      <c r="C388" s="165" t="s">
        <v>124</v>
      </c>
      <c r="D388" s="166" t="s">
        <v>390</v>
      </c>
      <c r="E388" s="137" t="s">
        <v>1546</v>
      </c>
      <c r="F388" s="137" t="s">
        <v>1690</v>
      </c>
      <c r="G388" s="138" t="s">
        <v>238</v>
      </c>
      <c r="H388" s="137" t="s">
        <v>242</v>
      </c>
      <c r="I388" s="140"/>
    </row>
    <row r="389" spans="1:9" s="133" customFormat="1" hidden="1">
      <c r="A389" s="136">
        <v>6</v>
      </c>
      <c r="B389" s="137" t="s">
        <v>1699</v>
      </c>
      <c r="C389" s="165" t="s">
        <v>119</v>
      </c>
      <c r="D389" s="166" t="s">
        <v>800</v>
      </c>
      <c r="E389" s="137" t="s">
        <v>681</v>
      </c>
      <c r="F389" s="137" t="s">
        <v>1690</v>
      </c>
      <c r="G389" s="138" t="s">
        <v>238</v>
      </c>
      <c r="H389" s="137" t="s">
        <v>239</v>
      </c>
      <c r="I389" s="140"/>
    </row>
    <row r="390" spans="1:9" s="133" customFormat="1" hidden="1">
      <c r="A390" s="136">
        <v>7</v>
      </c>
      <c r="B390" s="137" t="s">
        <v>1700</v>
      </c>
      <c r="C390" s="165" t="s">
        <v>29</v>
      </c>
      <c r="D390" s="166" t="s">
        <v>56</v>
      </c>
      <c r="E390" s="137" t="s">
        <v>1701</v>
      </c>
      <c r="F390" s="137" t="s">
        <v>1690</v>
      </c>
      <c r="G390" s="138"/>
      <c r="H390" s="137" t="s">
        <v>242</v>
      </c>
      <c r="I390" s="139"/>
    </row>
    <row r="391" spans="1:9" s="133" customFormat="1" hidden="1">
      <c r="A391" s="136">
        <v>8</v>
      </c>
      <c r="B391" s="137" t="s">
        <v>1702</v>
      </c>
      <c r="C391" s="165" t="s">
        <v>1703</v>
      </c>
      <c r="D391" s="166" t="s">
        <v>1612</v>
      </c>
      <c r="E391" s="137" t="s">
        <v>404</v>
      </c>
      <c r="F391" s="137" t="s">
        <v>1690</v>
      </c>
      <c r="G391" s="138" t="s">
        <v>238</v>
      </c>
      <c r="H391" s="137" t="s">
        <v>242</v>
      </c>
      <c r="I391" s="141"/>
    </row>
    <row r="392" spans="1:9" s="133" customFormat="1" hidden="1">
      <c r="A392" s="136">
        <v>9</v>
      </c>
      <c r="B392" s="137" t="s">
        <v>1704</v>
      </c>
      <c r="C392" s="165" t="s">
        <v>1705</v>
      </c>
      <c r="D392" s="166" t="s">
        <v>100</v>
      </c>
      <c r="E392" s="137" t="s">
        <v>1392</v>
      </c>
      <c r="F392" s="137" t="s">
        <v>1690</v>
      </c>
      <c r="G392" s="138" t="s">
        <v>238</v>
      </c>
      <c r="H392" s="137" t="s">
        <v>242</v>
      </c>
      <c r="I392" s="143"/>
    </row>
    <row r="393" spans="1:9" s="133" customFormat="1" hidden="1">
      <c r="A393" s="136">
        <v>10</v>
      </c>
      <c r="B393" s="137" t="s">
        <v>1706</v>
      </c>
      <c r="C393" s="165" t="s">
        <v>1707</v>
      </c>
      <c r="D393" s="166" t="s">
        <v>100</v>
      </c>
      <c r="E393" s="137" t="s">
        <v>1479</v>
      </c>
      <c r="F393" s="137" t="s">
        <v>1690</v>
      </c>
      <c r="G393" s="138" t="s">
        <v>238</v>
      </c>
      <c r="H393" s="137" t="s">
        <v>242</v>
      </c>
      <c r="I393" s="139" t="s">
        <v>305</v>
      </c>
    </row>
    <row r="394" spans="1:9" s="133" customFormat="1" hidden="1">
      <c r="A394" s="136">
        <v>11</v>
      </c>
      <c r="B394" s="137" t="s">
        <v>1708</v>
      </c>
      <c r="C394" s="165" t="s">
        <v>1709</v>
      </c>
      <c r="D394" s="166" t="s">
        <v>1710</v>
      </c>
      <c r="E394" s="137" t="s">
        <v>867</v>
      </c>
      <c r="F394" s="137" t="s">
        <v>1690</v>
      </c>
      <c r="G394" s="138" t="s">
        <v>244</v>
      </c>
      <c r="H394" s="137" t="s">
        <v>239</v>
      </c>
      <c r="I394" s="140"/>
    </row>
    <row r="395" spans="1:9" s="133" customFormat="1" hidden="1">
      <c r="A395" s="136">
        <v>12</v>
      </c>
      <c r="B395" s="137" t="s">
        <v>1711</v>
      </c>
      <c r="C395" s="165" t="s">
        <v>1712</v>
      </c>
      <c r="D395" s="166" t="s">
        <v>1713</v>
      </c>
      <c r="E395" s="137" t="s">
        <v>557</v>
      </c>
      <c r="F395" s="137" t="s">
        <v>1690</v>
      </c>
      <c r="G395" s="138" t="s">
        <v>238</v>
      </c>
      <c r="H395" s="137" t="s">
        <v>242</v>
      </c>
      <c r="I395" s="143"/>
    </row>
    <row r="396" spans="1:9" s="133" customFormat="1" hidden="1">
      <c r="A396" s="136">
        <v>13</v>
      </c>
      <c r="B396" s="137" t="s">
        <v>1714</v>
      </c>
      <c r="C396" s="165" t="s">
        <v>419</v>
      </c>
      <c r="D396" s="166" t="s">
        <v>102</v>
      </c>
      <c r="E396" s="137" t="s">
        <v>1649</v>
      </c>
      <c r="F396" s="137" t="s">
        <v>1690</v>
      </c>
      <c r="G396" s="138" t="s">
        <v>238</v>
      </c>
      <c r="H396" s="137" t="s">
        <v>242</v>
      </c>
      <c r="I396" s="141" t="s">
        <v>300</v>
      </c>
    </row>
    <row r="397" spans="1:9" s="133" customFormat="1" hidden="1">
      <c r="A397" s="136">
        <v>14</v>
      </c>
      <c r="B397" s="137" t="s">
        <v>1715</v>
      </c>
      <c r="C397" s="165" t="s">
        <v>895</v>
      </c>
      <c r="D397" s="166" t="s">
        <v>102</v>
      </c>
      <c r="E397" s="137" t="s">
        <v>1716</v>
      </c>
      <c r="F397" s="137" t="s">
        <v>1690</v>
      </c>
      <c r="G397" s="138" t="s">
        <v>238</v>
      </c>
      <c r="H397" s="137" t="s">
        <v>242</v>
      </c>
      <c r="I397" s="141"/>
    </row>
    <row r="398" spans="1:9" s="133" customFormat="1" hidden="1">
      <c r="A398" s="136">
        <v>15</v>
      </c>
      <c r="B398" s="137" t="s">
        <v>1717</v>
      </c>
      <c r="C398" s="165" t="s">
        <v>1718</v>
      </c>
      <c r="D398" s="166" t="s">
        <v>91</v>
      </c>
      <c r="E398" s="137" t="s">
        <v>1716</v>
      </c>
      <c r="F398" s="137" t="s">
        <v>1690</v>
      </c>
      <c r="G398" s="138" t="s">
        <v>238</v>
      </c>
      <c r="H398" s="137" t="s">
        <v>239</v>
      </c>
      <c r="I398" s="140"/>
    </row>
    <row r="399" spans="1:9" s="133" customFormat="1" hidden="1">
      <c r="A399" s="136">
        <v>16</v>
      </c>
      <c r="B399" s="137" t="s">
        <v>1719</v>
      </c>
      <c r="C399" s="165" t="s">
        <v>1720</v>
      </c>
      <c r="D399" s="166" t="s">
        <v>36</v>
      </c>
      <c r="E399" s="137" t="s">
        <v>1721</v>
      </c>
      <c r="F399" s="137" t="s">
        <v>1690</v>
      </c>
      <c r="G399" s="138" t="s">
        <v>238</v>
      </c>
      <c r="H399" s="137" t="s">
        <v>239</v>
      </c>
      <c r="I399" s="142" t="s">
        <v>245</v>
      </c>
    </row>
    <row r="400" spans="1:9" s="133" customFormat="1" hidden="1">
      <c r="A400" s="136">
        <v>17</v>
      </c>
      <c r="B400" s="137" t="s">
        <v>1722</v>
      </c>
      <c r="C400" s="165" t="s">
        <v>48</v>
      </c>
      <c r="D400" s="166" t="s">
        <v>1723</v>
      </c>
      <c r="E400" s="137" t="s">
        <v>1879</v>
      </c>
      <c r="F400" s="137" t="s">
        <v>1690</v>
      </c>
      <c r="G400" s="138"/>
      <c r="H400" s="137" t="s">
        <v>242</v>
      </c>
      <c r="I400" s="143"/>
    </row>
    <row r="401" spans="1:9" s="133" customFormat="1" hidden="1">
      <c r="A401" s="136">
        <v>18</v>
      </c>
      <c r="B401" s="137" t="s">
        <v>1724</v>
      </c>
      <c r="C401" s="165" t="s">
        <v>1451</v>
      </c>
      <c r="D401" s="166" t="s">
        <v>133</v>
      </c>
      <c r="E401" s="137" t="s">
        <v>1697</v>
      </c>
      <c r="F401" s="137" t="s">
        <v>1690</v>
      </c>
      <c r="G401" s="138" t="s">
        <v>247</v>
      </c>
      <c r="H401" s="137" t="s">
        <v>239</v>
      </c>
      <c r="I401" s="143"/>
    </row>
    <row r="402" spans="1:9" s="133" customFormat="1" hidden="1">
      <c r="A402" s="136">
        <v>19</v>
      </c>
      <c r="B402" s="137" t="s">
        <v>1725</v>
      </c>
      <c r="C402" s="165" t="s">
        <v>1726</v>
      </c>
      <c r="D402" s="166" t="s">
        <v>1293</v>
      </c>
      <c r="E402" s="137" t="s">
        <v>526</v>
      </c>
      <c r="F402" s="137" t="s">
        <v>1690</v>
      </c>
      <c r="G402" s="138"/>
      <c r="H402" s="137" t="s">
        <v>239</v>
      </c>
      <c r="I402" s="141" t="s">
        <v>306</v>
      </c>
    </row>
    <row r="403" spans="1:9" s="133" customFormat="1" hidden="1">
      <c r="A403" s="136">
        <v>20</v>
      </c>
      <c r="B403" s="137" t="s">
        <v>1727</v>
      </c>
      <c r="C403" s="165" t="s">
        <v>84</v>
      </c>
      <c r="D403" s="166" t="s">
        <v>1728</v>
      </c>
      <c r="E403" s="137" t="s">
        <v>1290</v>
      </c>
      <c r="F403" s="137" t="s">
        <v>1690</v>
      </c>
      <c r="G403" s="138" t="s">
        <v>238</v>
      </c>
      <c r="H403" s="137" t="s">
        <v>242</v>
      </c>
      <c r="I403" s="139"/>
    </row>
    <row r="404" spans="1:9" s="133" customFormat="1" hidden="1">
      <c r="A404" s="136">
        <v>21</v>
      </c>
      <c r="B404" s="137" t="s">
        <v>1729</v>
      </c>
      <c r="C404" s="169" t="s">
        <v>508</v>
      </c>
      <c r="D404" s="170" t="s">
        <v>62</v>
      </c>
      <c r="E404" s="136" t="s">
        <v>1961</v>
      </c>
      <c r="F404" s="137" t="s">
        <v>1690</v>
      </c>
      <c r="G404" s="152" t="s">
        <v>238</v>
      </c>
      <c r="H404" s="136" t="s">
        <v>242</v>
      </c>
      <c r="I404" s="143"/>
    </row>
    <row r="405" spans="1:9" s="133" customFormat="1" hidden="1">
      <c r="A405" s="136">
        <v>22</v>
      </c>
      <c r="B405" s="137" t="s">
        <v>1730</v>
      </c>
      <c r="C405" s="165" t="s">
        <v>930</v>
      </c>
      <c r="D405" s="166" t="s">
        <v>575</v>
      </c>
      <c r="E405" s="137" t="s">
        <v>1731</v>
      </c>
      <c r="F405" s="137" t="s">
        <v>1690</v>
      </c>
      <c r="G405" s="138" t="s">
        <v>238</v>
      </c>
      <c r="H405" s="137" t="s">
        <v>239</v>
      </c>
      <c r="I405" s="139"/>
    </row>
    <row r="406" spans="1:9" s="133" customFormat="1" hidden="1">
      <c r="A406" s="136">
        <v>23</v>
      </c>
      <c r="B406" s="137" t="s">
        <v>1732</v>
      </c>
      <c r="C406" s="165" t="s">
        <v>125</v>
      </c>
      <c r="D406" s="166" t="s">
        <v>1733</v>
      </c>
      <c r="E406" s="137" t="s">
        <v>1734</v>
      </c>
      <c r="F406" s="137" t="s">
        <v>1690</v>
      </c>
      <c r="G406" s="138" t="s">
        <v>238</v>
      </c>
      <c r="H406" s="137" t="s">
        <v>242</v>
      </c>
      <c r="I406" s="140"/>
    </row>
    <row r="407" spans="1:9" s="133" customFormat="1" hidden="1">
      <c r="A407" s="136">
        <v>24</v>
      </c>
      <c r="B407" s="137" t="s">
        <v>1735</v>
      </c>
      <c r="C407" s="165" t="s">
        <v>1939</v>
      </c>
      <c r="D407" s="166" t="s">
        <v>139</v>
      </c>
      <c r="E407" s="137" t="s">
        <v>1424</v>
      </c>
      <c r="F407" s="137" t="s">
        <v>1690</v>
      </c>
      <c r="G407" s="138" t="s">
        <v>238</v>
      </c>
      <c r="H407" s="137" t="s">
        <v>239</v>
      </c>
      <c r="I407" s="140"/>
    </row>
    <row r="408" spans="1:9" s="133" customFormat="1" hidden="1">
      <c r="A408" s="136">
        <v>25</v>
      </c>
      <c r="B408" s="137" t="s">
        <v>1766</v>
      </c>
      <c r="C408" s="169" t="s">
        <v>1767</v>
      </c>
      <c r="D408" s="170" t="s">
        <v>496</v>
      </c>
      <c r="E408" s="137" t="s">
        <v>35</v>
      </c>
      <c r="F408" s="137" t="s">
        <v>1690</v>
      </c>
      <c r="G408" s="148"/>
      <c r="H408" s="137" t="s">
        <v>242</v>
      </c>
      <c r="I408" s="144"/>
    </row>
    <row r="409" spans="1:9" s="133" customFormat="1" hidden="1">
      <c r="A409" s="136">
        <v>26</v>
      </c>
      <c r="B409" s="137" t="s">
        <v>1736</v>
      </c>
      <c r="C409" s="165" t="s">
        <v>1418</v>
      </c>
      <c r="D409" s="166" t="s">
        <v>1259</v>
      </c>
      <c r="E409" s="137" t="s">
        <v>1737</v>
      </c>
      <c r="F409" s="137" t="s">
        <v>1690</v>
      </c>
      <c r="G409" s="138" t="s">
        <v>238</v>
      </c>
      <c r="H409" s="137" t="s">
        <v>242</v>
      </c>
      <c r="I409" s="143"/>
    </row>
    <row r="410" spans="1:9" s="133" customFormat="1" hidden="1">
      <c r="A410" s="136">
        <v>27</v>
      </c>
      <c r="B410" s="137" t="s">
        <v>1738</v>
      </c>
      <c r="C410" s="165" t="s">
        <v>523</v>
      </c>
      <c r="D410" s="166" t="s">
        <v>1346</v>
      </c>
      <c r="E410" s="137" t="s">
        <v>684</v>
      </c>
      <c r="F410" s="137" t="s">
        <v>1690</v>
      </c>
      <c r="G410" s="138" t="s">
        <v>238</v>
      </c>
      <c r="H410" s="137" t="s">
        <v>239</v>
      </c>
      <c r="I410" s="140"/>
    </row>
    <row r="411" spans="1:9" s="133" customFormat="1" hidden="1">
      <c r="A411" s="136">
        <v>28</v>
      </c>
      <c r="B411" s="137" t="s">
        <v>1739</v>
      </c>
      <c r="C411" s="165" t="s">
        <v>109</v>
      </c>
      <c r="D411" s="166" t="s">
        <v>1262</v>
      </c>
      <c r="E411" s="137" t="s">
        <v>568</v>
      </c>
      <c r="F411" s="137" t="s">
        <v>1690</v>
      </c>
      <c r="G411" s="138" t="s">
        <v>238</v>
      </c>
      <c r="H411" s="137" t="s">
        <v>239</v>
      </c>
      <c r="I411" s="140" t="s">
        <v>307</v>
      </c>
    </row>
    <row r="412" spans="1:9" s="133" customFormat="1" hidden="1">
      <c r="A412" s="136">
        <v>29</v>
      </c>
      <c r="B412" s="137" t="s">
        <v>1740</v>
      </c>
      <c r="C412" s="165" t="s">
        <v>94</v>
      </c>
      <c r="D412" s="166" t="s">
        <v>1299</v>
      </c>
      <c r="E412" s="137" t="s">
        <v>582</v>
      </c>
      <c r="F412" s="137" t="s">
        <v>1690</v>
      </c>
      <c r="G412" s="138" t="s">
        <v>238</v>
      </c>
      <c r="H412" s="137" t="s">
        <v>242</v>
      </c>
      <c r="I412" s="140"/>
    </row>
    <row r="413" spans="1:9" s="133" customFormat="1" hidden="1">
      <c r="A413" s="136">
        <v>30</v>
      </c>
      <c r="B413" s="137" t="s">
        <v>1741</v>
      </c>
      <c r="C413" s="165" t="s">
        <v>1423</v>
      </c>
      <c r="D413" s="166" t="s">
        <v>43</v>
      </c>
      <c r="E413" s="137" t="s">
        <v>1298</v>
      </c>
      <c r="F413" s="137" t="s">
        <v>1690</v>
      </c>
      <c r="G413" s="138" t="s">
        <v>238</v>
      </c>
      <c r="H413" s="137" t="s">
        <v>242</v>
      </c>
      <c r="I413" s="141"/>
    </row>
    <row r="414" spans="1:9" s="133" customFormat="1" hidden="1">
      <c r="A414" s="136">
        <v>31</v>
      </c>
      <c r="B414" s="137" t="s">
        <v>1742</v>
      </c>
      <c r="C414" s="165" t="s">
        <v>1743</v>
      </c>
      <c r="D414" s="166" t="s">
        <v>1744</v>
      </c>
      <c r="E414" s="137" t="s">
        <v>1745</v>
      </c>
      <c r="F414" s="137" t="s">
        <v>1690</v>
      </c>
      <c r="G414" s="138" t="s">
        <v>238</v>
      </c>
      <c r="H414" s="137" t="s">
        <v>242</v>
      </c>
      <c r="I414" s="142" t="s">
        <v>308</v>
      </c>
    </row>
    <row r="415" spans="1:9" s="133" customFormat="1" hidden="1">
      <c r="A415" s="136">
        <v>32</v>
      </c>
      <c r="B415" s="137" t="s">
        <v>1746</v>
      </c>
      <c r="C415" s="165" t="s">
        <v>1313</v>
      </c>
      <c r="D415" s="166" t="s">
        <v>1747</v>
      </c>
      <c r="E415" s="137" t="s">
        <v>1748</v>
      </c>
      <c r="F415" s="137" t="s">
        <v>1690</v>
      </c>
      <c r="G415" s="138" t="s">
        <v>238</v>
      </c>
      <c r="H415" s="137" t="s">
        <v>242</v>
      </c>
      <c r="I415" s="141" t="s">
        <v>300</v>
      </c>
    </row>
    <row r="416" spans="1:9" s="133" customFormat="1" hidden="1">
      <c r="A416" s="136">
        <v>33</v>
      </c>
      <c r="B416" s="137" t="s">
        <v>1749</v>
      </c>
      <c r="C416" s="165" t="s">
        <v>1750</v>
      </c>
      <c r="D416" s="166" t="s">
        <v>462</v>
      </c>
      <c r="E416" s="137" t="s">
        <v>1010</v>
      </c>
      <c r="F416" s="137" t="s">
        <v>1690</v>
      </c>
      <c r="G416" s="138" t="s">
        <v>238</v>
      </c>
      <c r="H416" s="137" t="s">
        <v>242</v>
      </c>
      <c r="I416" s="140"/>
    </row>
    <row r="417" spans="1:9" s="133" customFormat="1" hidden="1">
      <c r="A417" s="136">
        <v>34</v>
      </c>
      <c r="B417" s="137" t="s">
        <v>1751</v>
      </c>
      <c r="C417" s="165" t="s">
        <v>110</v>
      </c>
      <c r="D417" s="166" t="s">
        <v>49</v>
      </c>
      <c r="E417" s="137" t="s">
        <v>1941</v>
      </c>
      <c r="F417" s="137" t="s">
        <v>1690</v>
      </c>
      <c r="G417" s="138" t="s">
        <v>238</v>
      </c>
      <c r="H417" s="137" t="s">
        <v>239</v>
      </c>
      <c r="I417" s="143"/>
    </row>
    <row r="418" spans="1:9" s="133" customFormat="1" hidden="1">
      <c r="A418" s="136">
        <v>35</v>
      </c>
      <c r="B418" s="137" t="s">
        <v>1752</v>
      </c>
      <c r="C418" s="165" t="s">
        <v>891</v>
      </c>
      <c r="D418" s="166" t="s">
        <v>552</v>
      </c>
      <c r="E418" s="137" t="s">
        <v>1753</v>
      </c>
      <c r="F418" s="137" t="s">
        <v>1690</v>
      </c>
      <c r="G418" s="138"/>
      <c r="H418" s="137" t="s">
        <v>242</v>
      </c>
      <c r="I418" s="143"/>
    </row>
    <row r="419" spans="1:9" s="133" customFormat="1" hidden="1">
      <c r="A419" s="136">
        <v>36</v>
      </c>
      <c r="B419" s="137" t="s">
        <v>1754</v>
      </c>
      <c r="C419" s="165" t="s">
        <v>1337</v>
      </c>
      <c r="D419" s="166" t="s">
        <v>1352</v>
      </c>
      <c r="E419" s="137" t="s">
        <v>1205</v>
      </c>
      <c r="F419" s="137" t="s">
        <v>1690</v>
      </c>
      <c r="G419" s="138" t="s">
        <v>241</v>
      </c>
      <c r="H419" s="137" t="s">
        <v>242</v>
      </c>
      <c r="I419" s="140"/>
    </row>
    <row r="420" spans="1:9" s="133" customFormat="1" hidden="1">
      <c r="A420" s="136">
        <v>37</v>
      </c>
      <c r="B420" s="137" t="s">
        <v>1755</v>
      </c>
      <c r="C420" s="165" t="s">
        <v>1756</v>
      </c>
      <c r="D420" s="166" t="s">
        <v>501</v>
      </c>
      <c r="E420" s="137" t="s">
        <v>1757</v>
      </c>
      <c r="F420" s="137" t="s">
        <v>1690</v>
      </c>
      <c r="G420" s="138" t="s">
        <v>238</v>
      </c>
      <c r="H420" s="137" t="s">
        <v>242</v>
      </c>
      <c r="I420" s="141" t="s">
        <v>300</v>
      </c>
    </row>
    <row r="421" spans="1:9" s="133" customFormat="1" hidden="1">
      <c r="A421" s="136">
        <v>38</v>
      </c>
      <c r="B421" s="137" t="s">
        <v>1758</v>
      </c>
      <c r="C421" s="165" t="s">
        <v>114</v>
      </c>
      <c r="D421" s="166" t="s">
        <v>1759</v>
      </c>
      <c r="E421" s="137" t="s">
        <v>1760</v>
      </c>
      <c r="F421" s="137" t="s">
        <v>1690</v>
      </c>
      <c r="G421" s="138" t="s">
        <v>238</v>
      </c>
      <c r="H421" s="137" t="s">
        <v>242</v>
      </c>
      <c r="I421" s="139" t="s">
        <v>309</v>
      </c>
    </row>
    <row r="422" spans="1:9" s="133" customFormat="1" hidden="1">
      <c r="A422" s="136">
        <v>39</v>
      </c>
      <c r="B422" s="137" t="s">
        <v>1761</v>
      </c>
      <c r="C422" s="165" t="s">
        <v>1762</v>
      </c>
      <c r="D422" s="166" t="s">
        <v>140</v>
      </c>
      <c r="E422" s="137" t="s">
        <v>1763</v>
      </c>
      <c r="F422" s="137" t="s">
        <v>1690</v>
      </c>
      <c r="G422" s="138" t="s">
        <v>238</v>
      </c>
      <c r="H422" s="137" t="s">
        <v>242</v>
      </c>
      <c r="I422" s="141"/>
    </row>
    <row r="423" spans="1:9" s="133" customFormat="1" hidden="1">
      <c r="A423" s="136">
        <v>40</v>
      </c>
      <c r="B423" s="137" t="s">
        <v>1764</v>
      </c>
      <c r="C423" s="165" t="s">
        <v>1254</v>
      </c>
      <c r="D423" s="166" t="s">
        <v>146</v>
      </c>
      <c r="E423" s="137" t="s">
        <v>928</v>
      </c>
      <c r="F423" s="137" t="s">
        <v>1690</v>
      </c>
      <c r="G423" s="138" t="s">
        <v>238</v>
      </c>
      <c r="H423" s="137" t="s">
        <v>239</v>
      </c>
      <c r="I423" s="145" t="s">
        <v>1987</v>
      </c>
    </row>
    <row r="424" spans="1:9" s="133" customFormat="1" hidden="1">
      <c r="A424" s="136">
        <v>41</v>
      </c>
      <c r="B424" s="137" t="s">
        <v>1765</v>
      </c>
      <c r="C424" s="165" t="s">
        <v>1626</v>
      </c>
      <c r="D424" s="166" t="s">
        <v>1942</v>
      </c>
      <c r="E424" s="137" t="s">
        <v>472</v>
      </c>
      <c r="F424" s="137" t="s">
        <v>1690</v>
      </c>
      <c r="G424" s="138" t="s">
        <v>238</v>
      </c>
      <c r="H424" s="137" t="s">
        <v>242</v>
      </c>
      <c r="I424" s="141"/>
    </row>
    <row r="425" spans="1:9" s="133" customFormat="1" hidden="1">
      <c r="A425" s="136">
        <v>42</v>
      </c>
      <c r="B425" s="136" t="s">
        <v>310</v>
      </c>
      <c r="C425" s="169" t="s">
        <v>1266</v>
      </c>
      <c r="D425" s="170" t="s">
        <v>311</v>
      </c>
      <c r="E425" s="136" t="s">
        <v>398</v>
      </c>
      <c r="F425" s="137" t="s">
        <v>1690</v>
      </c>
      <c r="G425" s="150" t="s">
        <v>253</v>
      </c>
      <c r="H425" s="136" t="s">
        <v>242</v>
      </c>
      <c r="I425" s="144" t="s">
        <v>312</v>
      </c>
    </row>
    <row r="426" spans="1:9" s="133" customFormat="1" hidden="1">
      <c r="A426" s="136">
        <v>43</v>
      </c>
      <c r="B426" s="136" t="s">
        <v>313</v>
      </c>
      <c r="C426" s="169" t="s">
        <v>1313</v>
      </c>
      <c r="D426" s="170" t="s">
        <v>73</v>
      </c>
      <c r="E426" s="136" t="s">
        <v>314</v>
      </c>
      <c r="F426" s="137" t="s">
        <v>1690</v>
      </c>
      <c r="G426" s="136" t="s">
        <v>238</v>
      </c>
      <c r="H426" s="136" t="s">
        <v>242</v>
      </c>
      <c r="I426" s="144" t="s">
        <v>1988</v>
      </c>
    </row>
    <row r="427" spans="1:9" s="133" customFormat="1" hidden="1">
      <c r="A427" s="137">
        <v>1</v>
      </c>
      <c r="B427" s="137" t="s">
        <v>1768</v>
      </c>
      <c r="C427" s="165" t="s">
        <v>33</v>
      </c>
      <c r="D427" s="166" t="s">
        <v>30</v>
      </c>
      <c r="E427" s="137" t="s">
        <v>1468</v>
      </c>
      <c r="F427" s="137" t="s">
        <v>1769</v>
      </c>
      <c r="G427" s="138" t="s">
        <v>238</v>
      </c>
      <c r="H427" s="137" t="s">
        <v>242</v>
      </c>
      <c r="I427" s="140"/>
    </row>
    <row r="428" spans="1:9" s="133" customFormat="1" hidden="1">
      <c r="A428" s="137">
        <v>2</v>
      </c>
      <c r="B428" s="137" t="s">
        <v>1770</v>
      </c>
      <c r="C428" s="165" t="s">
        <v>486</v>
      </c>
      <c r="D428" s="166" t="s">
        <v>89</v>
      </c>
      <c r="E428" s="137" t="s">
        <v>1363</v>
      </c>
      <c r="F428" s="137" t="s">
        <v>1769</v>
      </c>
      <c r="G428" s="138" t="s">
        <v>238</v>
      </c>
      <c r="H428" s="137" t="s">
        <v>242</v>
      </c>
      <c r="I428" s="139"/>
    </row>
    <row r="429" spans="1:9" s="133" customFormat="1" hidden="1">
      <c r="A429" s="137">
        <v>3</v>
      </c>
      <c r="B429" s="137" t="s">
        <v>1771</v>
      </c>
      <c r="C429" s="165" t="s">
        <v>1772</v>
      </c>
      <c r="D429" s="166" t="s">
        <v>98</v>
      </c>
      <c r="E429" s="137" t="s">
        <v>853</v>
      </c>
      <c r="F429" s="137" t="s">
        <v>1769</v>
      </c>
      <c r="G429" s="138" t="s">
        <v>238</v>
      </c>
      <c r="H429" s="137" t="s">
        <v>242</v>
      </c>
      <c r="I429" s="140"/>
    </row>
    <row r="430" spans="1:9" s="133" customFormat="1" hidden="1">
      <c r="A430" s="137">
        <v>4</v>
      </c>
      <c r="B430" s="137" t="s">
        <v>1773</v>
      </c>
      <c r="C430" s="165" t="s">
        <v>119</v>
      </c>
      <c r="D430" s="166" t="s">
        <v>77</v>
      </c>
      <c r="E430" s="137" t="s">
        <v>1774</v>
      </c>
      <c r="F430" s="137" t="s">
        <v>1769</v>
      </c>
      <c r="G430" s="138" t="s">
        <v>238</v>
      </c>
      <c r="H430" s="137" t="s">
        <v>239</v>
      </c>
      <c r="I430" s="139"/>
    </row>
    <row r="431" spans="1:9" s="133" customFormat="1" hidden="1">
      <c r="A431" s="137">
        <v>5</v>
      </c>
      <c r="B431" s="137" t="s">
        <v>1974</v>
      </c>
      <c r="C431" s="169" t="s">
        <v>1973</v>
      </c>
      <c r="D431" s="170" t="s">
        <v>56</v>
      </c>
      <c r="E431" s="137" t="s">
        <v>1953</v>
      </c>
      <c r="F431" s="137" t="s">
        <v>1769</v>
      </c>
      <c r="G431" s="137" t="s">
        <v>238</v>
      </c>
      <c r="H431" s="137" t="s">
        <v>239</v>
      </c>
      <c r="I431" s="144"/>
    </row>
    <row r="432" spans="1:9" s="133" customFormat="1" hidden="1">
      <c r="A432" s="137">
        <v>6</v>
      </c>
      <c r="B432" s="137" t="s">
        <v>1775</v>
      </c>
      <c r="C432" s="165" t="s">
        <v>458</v>
      </c>
      <c r="D432" s="166" t="s">
        <v>100</v>
      </c>
      <c r="E432" s="137" t="s">
        <v>474</v>
      </c>
      <c r="F432" s="137" t="s">
        <v>1769</v>
      </c>
      <c r="G432" s="138" t="s">
        <v>247</v>
      </c>
      <c r="H432" s="137" t="s">
        <v>242</v>
      </c>
      <c r="I432" s="140"/>
    </row>
    <row r="433" spans="1:9" s="133" customFormat="1" hidden="1">
      <c r="A433" s="137">
        <v>7</v>
      </c>
      <c r="B433" s="137" t="s">
        <v>1776</v>
      </c>
      <c r="C433" s="165" t="s">
        <v>1314</v>
      </c>
      <c r="D433" s="166" t="s">
        <v>100</v>
      </c>
      <c r="E433" s="137" t="s">
        <v>1589</v>
      </c>
      <c r="F433" s="137" t="s">
        <v>1769</v>
      </c>
      <c r="G433" s="138"/>
      <c r="H433" s="137" t="s">
        <v>242</v>
      </c>
      <c r="I433" s="142"/>
    </row>
    <row r="434" spans="1:9" s="133" customFormat="1" hidden="1">
      <c r="A434" s="137">
        <v>8</v>
      </c>
      <c r="B434" s="137" t="s">
        <v>1777</v>
      </c>
      <c r="C434" s="169" t="s">
        <v>1930</v>
      </c>
      <c r="D434" s="170" t="s">
        <v>121</v>
      </c>
      <c r="E434" s="136" t="s">
        <v>1778</v>
      </c>
      <c r="F434" s="137" t="s">
        <v>1769</v>
      </c>
      <c r="G434" s="152" t="s">
        <v>238</v>
      </c>
      <c r="H434" s="136" t="s">
        <v>242</v>
      </c>
      <c r="I434" s="139"/>
    </row>
    <row r="435" spans="1:9" s="133" customFormat="1" hidden="1">
      <c r="A435" s="137">
        <v>9</v>
      </c>
      <c r="B435" s="137" t="s">
        <v>1779</v>
      </c>
      <c r="C435" s="165" t="s">
        <v>119</v>
      </c>
      <c r="D435" s="166" t="s">
        <v>1317</v>
      </c>
      <c r="E435" s="137" t="s">
        <v>1421</v>
      </c>
      <c r="F435" s="137" t="s">
        <v>1769</v>
      </c>
      <c r="G435" s="138" t="s">
        <v>238</v>
      </c>
      <c r="H435" s="137" t="s">
        <v>242</v>
      </c>
      <c r="I435" s="140"/>
    </row>
    <row r="436" spans="1:9" s="133" customFormat="1" hidden="1">
      <c r="A436" s="137">
        <v>10</v>
      </c>
      <c r="B436" s="137" t="s">
        <v>1780</v>
      </c>
      <c r="C436" s="165" t="s">
        <v>29</v>
      </c>
      <c r="D436" s="166" t="s">
        <v>1945</v>
      </c>
      <c r="E436" s="137" t="s">
        <v>574</v>
      </c>
      <c r="F436" s="137" t="s">
        <v>1769</v>
      </c>
      <c r="G436" s="138" t="s">
        <v>238</v>
      </c>
      <c r="H436" s="137" t="s">
        <v>242</v>
      </c>
      <c r="I436" s="140"/>
    </row>
    <row r="437" spans="1:9" s="133" customFormat="1" hidden="1">
      <c r="A437" s="137">
        <v>11</v>
      </c>
      <c r="B437" s="137" t="s">
        <v>1781</v>
      </c>
      <c r="C437" s="165" t="s">
        <v>29</v>
      </c>
      <c r="D437" s="166" t="s">
        <v>128</v>
      </c>
      <c r="E437" s="137" t="s">
        <v>740</v>
      </c>
      <c r="F437" s="137" t="s">
        <v>1769</v>
      </c>
      <c r="G437" s="138" t="s">
        <v>244</v>
      </c>
      <c r="H437" s="137" t="s">
        <v>242</v>
      </c>
      <c r="I437" s="140"/>
    </row>
    <row r="438" spans="1:9" s="133" customFormat="1" hidden="1">
      <c r="A438" s="137">
        <v>12</v>
      </c>
      <c r="B438" s="137" t="s">
        <v>1782</v>
      </c>
      <c r="C438" s="165" t="s">
        <v>44</v>
      </c>
      <c r="D438" s="166" t="s">
        <v>91</v>
      </c>
      <c r="E438" s="137" t="s">
        <v>477</v>
      </c>
      <c r="F438" s="137" t="s">
        <v>1769</v>
      </c>
      <c r="G438" s="138" t="s">
        <v>238</v>
      </c>
      <c r="H438" s="137" t="s">
        <v>242</v>
      </c>
      <c r="I438" s="139"/>
    </row>
    <row r="439" spans="1:9" s="133" customFormat="1" hidden="1">
      <c r="A439" s="137">
        <v>13</v>
      </c>
      <c r="B439" s="137" t="s">
        <v>1783</v>
      </c>
      <c r="C439" s="165" t="s">
        <v>498</v>
      </c>
      <c r="D439" s="166" t="s">
        <v>36</v>
      </c>
      <c r="E439" s="137" t="s">
        <v>578</v>
      </c>
      <c r="F439" s="137" t="s">
        <v>1769</v>
      </c>
      <c r="G439" s="138" t="s">
        <v>238</v>
      </c>
      <c r="H439" s="137" t="s">
        <v>242</v>
      </c>
      <c r="I439" s="140"/>
    </row>
    <row r="440" spans="1:9" s="133" customFormat="1" hidden="1">
      <c r="A440" s="137">
        <v>14</v>
      </c>
      <c r="B440" s="137" t="s">
        <v>1784</v>
      </c>
      <c r="C440" s="165" t="s">
        <v>44</v>
      </c>
      <c r="D440" s="166" t="s">
        <v>105</v>
      </c>
      <c r="E440" s="137" t="s">
        <v>1921</v>
      </c>
      <c r="F440" s="137" t="s">
        <v>1769</v>
      </c>
      <c r="G440" s="138" t="s">
        <v>238</v>
      </c>
      <c r="H440" s="137" t="s">
        <v>242</v>
      </c>
      <c r="I440" s="139"/>
    </row>
    <row r="441" spans="1:9" s="133" customFormat="1" hidden="1">
      <c r="A441" s="137">
        <v>15</v>
      </c>
      <c r="B441" s="137" t="s">
        <v>1785</v>
      </c>
      <c r="C441" s="165" t="s">
        <v>29</v>
      </c>
      <c r="D441" s="166" t="s">
        <v>573</v>
      </c>
      <c r="E441" s="137" t="s">
        <v>1786</v>
      </c>
      <c r="F441" s="137" t="s">
        <v>1769</v>
      </c>
      <c r="G441" s="138" t="s">
        <v>238</v>
      </c>
      <c r="H441" s="137" t="s">
        <v>242</v>
      </c>
      <c r="I441" s="140"/>
    </row>
    <row r="442" spans="1:9" s="133" customFormat="1" hidden="1">
      <c r="A442" s="137">
        <v>16</v>
      </c>
      <c r="B442" s="137" t="s">
        <v>1787</v>
      </c>
      <c r="C442" s="167" t="s">
        <v>1222</v>
      </c>
      <c r="D442" s="168" t="s">
        <v>1788</v>
      </c>
      <c r="E442" s="146" t="s">
        <v>1923</v>
      </c>
      <c r="F442" s="137" t="s">
        <v>1769</v>
      </c>
      <c r="G442" s="147" t="s">
        <v>238</v>
      </c>
      <c r="H442" s="146" t="s">
        <v>242</v>
      </c>
      <c r="I442" s="157"/>
    </row>
    <row r="443" spans="1:9" s="133" customFormat="1" hidden="1">
      <c r="A443" s="137">
        <v>17</v>
      </c>
      <c r="B443" s="137" t="s">
        <v>1789</v>
      </c>
      <c r="C443" s="165" t="s">
        <v>1790</v>
      </c>
      <c r="D443" s="166" t="s">
        <v>395</v>
      </c>
      <c r="E443" s="137" t="s">
        <v>1867</v>
      </c>
      <c r="F443" s="137" t="s">
        <v>1769</v>
      </c>
      <c r="G443" s="138" t="s">
        <v>238</v>
      </c>
      <c r="H443" s="137" t="s">
        <v>239</v>
      </c>
      <c r="I443" s="143" t="s">
        <v>315</v>
      </c>
    </row>
    <row r="444" spans="1:9" s="133" customFormat="1" hidden="1">
      <c r="A444" s="137">
        <v>18</v>
      </c>
      <c r="B444" s="137" t="s">
        <v>1791</v>
      </c>
      <c r="C444" s="165" t="s">
        <v>1792</v>
      </c>
      <c r="D444" s="166" t="s">
        <v>1793</v>
      </c>
      <c r="E444" s="137" t="s">
        <v>1665</v>
      </c>
      <c r="F444" s="137" t="s">
        <v>1769</v>
      </c>
      <c r="G444" s="138"/>
      <c r="H444" s="137" t="s">
        <v>239</v>
      </c>
      <c r="I444" s="142" t="s">
        <v>245</v>
      </c>
    </row>
    <row r="445" spans="1:9" s="133" customFormat="1" hidden="1">
      <c r="A445" s="137">
        <v>19</v>
      </c>
      <c r="B445" s="137" t="s">
        <v>1794</v>
      </c>
      <c r="C445" s="165" t="s">
        <v>551</v>
      </c>
      <c r="D445" s="166" t="s">
        <v>62</v>
      </c>
      <c r="E445" s="137" t="s">
        <v>775</v>
      </c>
      <c r="F445" s="137" t="s">
        <v>1769</v>
      </c>
      <c r="G445" s="138" t="s">
        <v>238</v>
      </c>
      <c r="H445" s="137" t="s">
        <v>239</v>
      </c>
      <c r="I445" s="140"/>
    </row>
    <row r="446" spans="1:9" s="133" customFormat="1" hidden="1">
      <c r="A446" s="137">
        <v>20</v>
      </c>
      <c r="B446" s="137" t="s">
        <v>1795</v>
      </c>
      <c r="C446" s="165" t="s">
        <v>83</v>
      </c>
      <c r="D446" s="166" t="s">
        <v>575</v>
      </c>
      <c r="E446" s="137" t="s">
        <v>1844</v>
      </c>
      <c r="F446" s="137" t="s">
        <v>1769</v>
      </c>
      <c r="G446" s="138" t="s">
        <v>238</v>
      </c>
      <c r="H446" s="137" t="s">
        <v>242</v>
      </c>
      <c r="I446" s="139"/>
    </row>
    <row r="447" spans="1:9" s="133" customFormat="1" hidden="1">
      <c r="A447" s="137">
        <v>21</v>
      </c>
      <c r="B447" s="137" t="s">
        <v>1796</v>
      </c>
      <c r="C447" s="165" t="s">
        <v>1223</v>
      </c>
      <c r="D447" s="166" t="s">
        <v>475</v>
      </c>
      <c r="E447" s="137" t="s">
        <v>1797</v>
      </c>
      <c r="F447" s="137" t="s">
        <v>1769</v>
      </c>
      <c r="G447" s="138" t="s">
        <v>238</v>
      </c>
      <c r="H447" s="137" t="s">
        <v>242</v>
      </c>
      <c r="I447" s="140"/>
    </row>
    <row r="448" spans="1:9" s="133" customFormat="1" hidden="1">
      <c r="A448" s="137">
        <v>22</v>
      </c>
      <c r="B448" s="137" t="s">
        <v>1798</v>
      </c>
      <c r="C448" s="165" t="s">
        <v>1799</v>
      </c>
      <c r="D448" s="166" t="s">
        <v>1343</v>
      </c>
      <c r="E448" s="137" t="s">
        <v>1376</v>
      </c>
      <c r="F448" s="137" t="s">
        <v>1769</v>
      </c>
      <c r="G448" s="138" t="s">
        <v>238</v>
      </c>
      <c r="H448" s="137" t="s">
        <v>242</v>
      </c>
      <c r="I448" s="140"/>
    </row>
    <row r="449" spans="1:9" s="133" customFormat="1" hidden="1">
      <c r="A449" s="137">
        <v>23</v>
      </c>
      <c r="B449" s="137" t="s">
        <v>1976</v>
      </c>
      <c r="C449" s="169" t="s">
        <v>1975</v>
      </c>
      <c r="D449" s="170" t="s">
        <v>1297</v>
      </c>
      <c r="E449" s="137" t="s">
        <v>1797</v>
      </c>
      <c r="F449" s="137" t="s">
        <v>1769</v>
      </c>
      <c r="G449" s="137" t="s">
        <v>238</v>
      </c>
      <c r="H449" s="137" t="s">
        <v>239</v>
      </c>
      <c r="I449" s="144"/>
    </row>
    <row r="450" spans="1:9" s="133" customFormat="1" hidden="1">
      <c r="A450" s="137">
        <v>24</v>
      </c>
      <c r="B450" s="137" t="s">
        <v>1978</v>
      </c>
      <c r="C450" s="169" t="s">
        <v>119</v>
      </c>
      <c r="D450" s="170" t="s">
        <v>1259</v>
      </c>
      <c r="E450" s="137" t="s">
        <v>1977</v>
      </c>
      <c r="F450" s="137" t="s">
        <v>1769</v>
      </c>
      <c r="G450" s="137" t="s">
        <v>238</v>
      </c>
      <c r="H450" s="137" t="s">
        <v>239</v>
      </c>
      <c r="I450" s="144"/>
    </row>
    <row r="451" spans="1:9" s="133" customFormat="1" hidden="1">
      <c r="A451" s="137">
        <v>25</v>
      </c>
      <c r="B451" s="137" t="s">
        <v>1800</v>
      </c>
      <c r="C451" s="165" t="s">
        <v>1202</v>
      </c>
      <c r="D451" s="166" t="s">
        <v>1955</v>
      </c>
      <c r="E451" s="137" t="s">
        <v>126</v>
      </c>
      <c r="F451" s="137" t="s">
        <v>1769</v>
      </c>
      <c r="G451" s="138" t="s">
        <v>238</v>
      </c>
      <c r="H451" s="137" t="s">
        <v>242</v>
      </c>
      <c r="I451" s="140"/>
    </row>
    <row r="452" spans="1:9" s="133" customFormat="1" hidden="1">
      <c r="A452" s="137">
        <v>26</v>
      </c>
      <c r="B452" s="137" t="s">
        <v>1801</v>
      </c>
      <c r="C452" s="165" t="s">
        <v>42</v>
      </c>
      <c r="D452" s="166" t="s">
        <v>47</v>
      </c>
      <c r="E452" s="137" t="s">
        <v>1919</v>
      </c>
      <c r="F452" s="137" t="s">
        <v>1769</v>
      </c>
      <c r="G452" s="138" t="s">
        <v>238</v>
      </c>
      <c r="H452" s="137" t="s">
        <v>239</v>
      </c>
      <c r="I452" s="140"/>
    </row>
    <row r="453" spans="1:9" s="133" customFormat="1" hidden="1">
      <c r="A453" s="137">
        <v>27</v>
      </c>
      <c r="B453" s="137" t="s">
        <v>1802</v>
      </c>
      <c r="C453" s="165" t="s">
        <v>109</v>
      </c>
      <c r="D453" s="166" t="s">
        <v>552</v>
      </c>
      <c r="E453" s="137" t="s">
        <v>500</v>
      </c>
      <c r="F453" s="137" t="s">
        <v>1769</v>
      </c>
      <c r="G453" s="138" t="s">
        <v>238</v>
      </c>
      <c r="H453" s="137" t="s">
        <v>239</v>
      </c>
      <c r="I453" s="140"/>
    </row>
    <row r="454" spans="1:9" s="133" customFormat="1" hidden="1">
      <c r="A454" s="137">
        <v>28</v>
      </c>
      <c r="B454" s="137" t="s">
        <v>1803</v>
      </c>
      <c r="C454" s="165" t="s">
        <v>1804</v>
      </c>
      <c r="D454" s="166" t="s">
        <v>1352</v>
      </c>
      <c r="E454" s="137" t="s">
        <v>1805</v>
      </c>
      <c r="F454" s="137" t="s">
        <v>1769</v>
      </c>
      <c r="G454" s="138" t="s">
        <v>238</v>
      </c>
      <c r="H454" s="137" t="s">
        <v>239</v>
      </c>
      <c r="I454" s="140"/>
    </row>
    <row r="455" spans="1:9" s="133" customFormat="1" hidden="1">
      <c r="A455" s="137">
        <v>29</v>
      </c>
      <c r="B455" s="137" t="s">
        <v>1806</v>
      </c>
      <c r="C455" s="165" t="s">
        <v>1314</v>
      </c>
      <c r="D455" s="166" t="s">
        <v>1352</v>
      </c>
      <c r="E455" s="137" t="s">
        <v>1807</v>
      </c>
      <c r="F455" s="137" t="s">
        <v>1769</v>
      </c>
      <c r="G455" s="138"/>
      <c r="H455" s="137" t="s">
        <v>239</v>
      </c>
      <c r="I455" s="139"/>
    </row>
    <row r="456" spans="1:9" s="133" customFormat="1" hidden="1">
      <c r="A456" s="137">
        <v>30</v>
      </c>
      <c r="B456" s="137" t="s">
        <v>1808</v>
      </c>
      <c r="C456" s="167" t="s">
        <v>884</v>
      </c>
      <c r="D456" s="168" t="s">
        <v>553</v>
      </c>
      <c r="E456" s="146" t="s">
        <v>822</v>
      </c>
      <c r="F456" s="137" t="s">
        <v>1769</v>
      </c>
      <c r="G456" s="147" t="s">
        <v>238</v>
      </c>
      <c r="H456" s="146" t="s">
        <v>242</v>
      </c>
      <c r="I456" s="157"/>
    </row>
    <row r="457" spans="1:9" s="133" customFormat="1" hidden="1">
      <c r="A457" s="137">
        <v>31</v>
      </c>
      <c r="B457" s="137" t="s">
        <v>1809</v>
      </c>
      <c r="C457" s="165" t="s">
        <v>119</v>
      </c>
      <c r="D457" s="166" t="s">
        <v>553</v>
      </c>
      <c r="E457" s="137" t="s">
        <v>1810</v>
      </c>
      <c r="F457" s="137" t="s">
        <v>1769</v>
      </c>
      <c r="G457" s="138" t="s">
        <v>241</v>
      </c>
      <c r="H457" s="137" t="s">
        <v>242</v>
      </c>
      <c r="I457" s="155" t="s">
        <v>316</v>
      </c>
    </row>
    <row r="458" spans="1:9" s="133" customFormat="1" hidden="1">
      <c r="A458" s="137">
        <v>32</v>
      </c>
      <c r="B458" s="137" t="s">
        <v>1811</v>
      </c>
      <c r="C458" s="165" t="s">
        <v>1331</v>
      </c>
      <c r="D458" s="166" t="s">
        <v>1812</v>
      </c>
      <c r="E458" s="137" t="s">
        <v>1813</v>
      </c>
      <c r="F458" s="137" t="s">
        <v>1769</v>
      </c>
      <c r="G458" s="138" t="s">
        <v>238</v>
      </c>
      <c r="H458" s="137" t="s">
        <v>242</v>
      </c>
      <c r="I458" s="140"/>
    </row>
    <row r="459" spans="1:9" s="133" customFormat="1" hidden="1">
      <c r="A459" s="137">
        <v>33</v>
      </c>
      <c r="B459" s="137" t="s">
        <v>1814</v>
      </c>
      <c r="C459" s="165" t="s">
        <v>1863</v>
      </c>
      <c r="D459" s="166" t="s">
        <v>70</v>
      </c>
      <c r="E459" s="137" t="s">
        <v>1634</v>
      </c>
      <c r="F459" s="137" t="s">
        <v>1769</v>
      </c>
      <c r="G459" s="138" t="s">
        <v>238</v>
      </c>
      <c r="H459" s="137" t="s">
        <v>242</v>
      </c>
      <c r="I459" s="139"/>
    </row>
    <row r="460" spans="1:9" s="133" customFormat="1" hidden="1">
      <c r="A460" s="137">
        <v>34</v>
      </c>
      <c r="B460" s="137" t="s">
        <v>1815</v>
      </c>
      <c r="C460" s="165" t="s">
        <v>569</v>
      </c>
      <c r="D460" s="166" t="s">
        <v>142</v>
      </c>
      <c r="E460" s="137" t="s">
        <v>550</v>
      </c>
      <c r="F460" s="137" t="s">
        <v>1769</v>
      </c>
      <c r="G460" s="138" t="s">
        <v>238</v>
      </c>
      <c r="H460" s="137" t="s">
        <v>242</v>
      </c>
      <c r="I460" s="140"/>
    </row>
    <row r="461" spans="1:9" s="133" customFormat="1" hidden="1">
      <c r="A461" s="137">
        <v>35</v>
      </c>
      <c r="B461" s="137" t="s">
        <v>1816</v>
      </c>
      <c r="C461" s="165" t="s">
        <v>93</v>
      </c>
      <c r="D461" s="166" t="s">
        <v>144</v>
      </c>
      <c r="E461" s="137" t="s">
        <v>1841</v>
      </c>
      <c r="F461" s="137" t="s">
        <v>1769</v>
      </c>
      <c r="G461" s="138" t="s">
        <v>238</v>
      </c>
      <c r="H461" s="137" t="s">
        <v>242</v>
      </c>
      <c r="I461" s="140"/>
    </row>
    <row r="462" spans="1:9" s="133" customFormat="1" hidden="1">
      <c r="A462" s="137">
        <v>36</v>
      </c>
      <c r="B462" s="137" t="s">
        <v>1817</v>
      </c>
      <c r="C462" s="165" t="s">
        <v>1818</v>
      </c>
      <c r="D462" s="166" t="s">
        <v>67</v>
      </c>
      <c r="E462" s="137" t="s">
        <v>1819</v>
      </c>
      <c r="F462" s="137" t="s">
        <v>1769</v>
      </c>
      <c r="G462" s="138" t="s">
        <v>238</v>
      </c>
      <c r="H462" s="137" t="s">
        <v>239</v>
      </c>
      <c r="I462" s="155" t="s">
        <v>317</v>
      </c>
    </row>
    <row r="463" spans="1:9" s="133" customFormat="1" hidden="1">
      <c r="A463" s="137">
        <v>37</v>
      </c>
      <c r="B463" s="137" t="s">
        <v>1820</v>
      </c>
      <c r="C463" s="165" t="s">
        <v>66</v>
      </c>
      <c r="D463" s="166" t="s">
        <v>146</v>
      </c>
      <c r="E463" s="137" t="s">
        <v>1701</v>
      </c>
      <c r="F463" s="137" t="s">
        <v>1769</v>
      </c>
      <c r="G463" s="138" t="s">
        <v>238</v>
      </c>
      <c r="H463" s="137" t="s">
        <v>242</v>
      </c>
      <c r="I463" s="140"/>
    </row>
    <row r="464" spans="1:9" s="133" customFormat="1" ht="12.75" hidden="1">
      <c r="A464" s="137">
        <v>38</v>
      </c>
      <c r="B464" s="136" t="s">
        <v>1821</v>
      </c>
      <c r="C464" s="171" t="s">
        <v>400</v>
      </c>
      <c r="D464" s="172" t="s">
        <v>54</v>
      </c>
      <c r="E464" s="136" t="s">
        <v>469</v>
      </c>
      <c r="F464" s="136" t="s">
        <v>1769</v>
      </c>
      <c r="G464" s="139"/>
      <c r="H464" s="136" t="s">
        <v>242</v>
      </c>
      <c r="I464" s="144"/>
    </row>
    <row r="465" spans="1:9" hidden="1">
      <c r="A465" s="137">
        <v>39</v>
      </c>
      <c r="B465" s="137" t="s">
        <v>1822</v>
      </c>
      <c r="C465" s="165" t="s">
        <v>29</v>
      </c>
      <c r="D465" s="166" t="s">
        <v>111</v>
      </c>
      <c r="E465" s="137" t="s">
        <v>1823</v>
      </c>
      <c r="F465" s="137" t="s">
        <v>1769</v>
      </c>
      <c r="G465" s="138" t="s">
        <v>238</v>
      </c>
      <c r="H465" s="137" t="s">
        <v>242</v>
      </c>
      <c r="I465" s="140"/>
    </row>
    <row r="466" spans="1:9" hidden="1">
      <c r="A466" s="137">
        <v>1</v>
      </c>
      <c r="B466" s="137" t="s">
        <v>1825</v>
      </c>
      <c r="C466" s="165" t="s">
        <v>1329</v>
      </c>
      <c r="D466" s="166" t="s">
        <v>30</v>
      </c>
      <c r="E466" s="137" t="s">
        <v>805</v>
      </c>
      <c r="F466" s="137" t="s">
        <v>1826</v>
      </c>
      <c r="G466" s="138" t="s">
        <v>247</v>
      </c>
      <c r="H466" s="137" t="s">
        <v>242</v>
      </c>
      <c r="I466" s="139"/>
    </row>
    <row r="467" spans="1:9" hidden="1">
      <c r="A467" s="137">
        <v>2</v>
      </c>
      <c r="B467" s="136" t="s">
        <v>1046</v>
      </c>
      <c r="C467" s="173" t="s">
        <v>1047</v>
      </c>
      <c r="D467" s="174" t="s">
        <v>98</v>
      </c>
      <c r="E467" s="136" t="s">
        <v>1136</v>
      </c>
      <c r="F467" s="137" t="s">
        <v>1826</v>
      </c>
      <c r="G467" s="148"/>
      <c r="H467" s="136" t="s">
        <v>239</v>
      </c>
      <c r="I467" s="144"/>
    </row>
    <row r="468" spans="1:9" hidden="1">
      <c r="A468" s="137">
        <v>3</v>
      </c>
      <c r="B468" s="137" t="s">
        <v>1827</v>
      </c>
      <c r="C468" s="165" t="s">
        <v>96</v>
      </c>
      <c r="D468" s="166" t="s">
        <v>390</v>
      </c>
      <c r="E468" s="137" t="s">
        <v>1012</v>
      </c>
      <c r="F468" s="137" t="s">
        <v>1826</v>
      </c>
      <c r="G468" s="138" t="s">
        <v>238</v>
      </c>
      <c r="H468" s="137" t="s">
        <v>242</v>
      </c>
      <c r="I468" s="139"/>
    </row>
    <row r="469" spans="1:9" hidden="1">
      <c r="A469" s="137">
        <v>4</v>
      </c>
      <c r="B469" s="137" t="s">
        <v>1828</v>
      </c>
      <c r="C469" s="165" t="s">
        <v>1311</v>
      </c>
      <c r="D469" s="166" t="s">
        <v>80</v>
      </c>
      <c r="E469" s="137" t="s">
        <v>740</v>
      </c>
      <c r="F469" s="137" t="s">
        <v>1826</v>
      </c>
      <c r="G469" s="138" t="s">
        <v>238</v>
      </c>
      <c r="H469" s="137" t="s">
        <v>242</v>
      </c>
      <c r="I469" s="139"/>
    </row>
    <row r="470" spans="1:9" hidden="1">
      <c r="A470" s="137">
        <v>5</v>
      </c>
      <c r="B470" s="137" t="s">
        <v>1829</v>
      </c>
      <c r="C470" s="165" t="s">
        <v>1636</v>
      </c>
      <c r="D470" s="166" t="s">
        <v>80</v>
      </c>
      <c r="E470" s="137" t="s">
        <v>1830</v>
      </c>
      <c r="F470" s="137" t="s">
        <v>1826</v>
      </c>
      <c r="G470" s="138" t="s">
        <v>244</v>
      </c>
      <c r="H470" s="137" t="s">
        <v>239</v>
      </c>
      <c r="I470" s="140"/>
    </row>
    <row r="471" spans="1:9" hidden="1">
      <c r="A471" s="137">
        <v>6</v>
      </c>
      <c r="B471" s="137" t="s">
        <v>1831</v>
      </c>
      <c r="C471" s="165" t="s">
        <v>90</v>
      </c>
      <c r="D471" s="166" t="s">
        <v>121</v>
      </c>
      <c r="E471" s="137" t="s">
        <v>1832</v>
      </c>
      <c r="F471" s="137" t="s">
        <v>1826</v>
      </c>
      <c r="G471" s="138"/>
      <c r="H471" s="137" t="s">
        <v>239</v>
      </c>
      <c r="I471" s="139"/>
    </row>
    <row r="472" spans="1:9" hidden="1">
      <c r="A472" s="137">
        <v>7</v>
      </c>
      <c r="B472" s="137" t="s">
        <v>1833</v>
      </c>
      <c r="C472" s="165" t="s">
        <v>1261</v>
      </c>
      <c r="D472" s="166" t="s">
        <v>34</v>
      </c>
      <c r="E472" s="137" t="s">
        <v>656</v>
      </c>
      <c r="F472" s="137" t="s">
        <v>1826</v>
      </c>
      <c r="G472" s="138" t="s">
        <v>238</v>
      </c>
      <c r="H472" s="137" t="s">
        <v>239</v>
      </c>
      <c r="I472" s="140"/>
    </row>
    <row r="473" spans="1:9" hidden="1">
      <c r="A473" s="137">
        <v>8</v>
      </c>
      <c r="B473" s="137" t="s">
        <v>1834</v>
      </c>
      <c r="C473" s="165" t="s">
        <v>495</v>
      </c>
      <c r="D473" s="166" t="s">
        <v>1289</v>
      </c>
      <c r="E473" s="137" t="s">
        <v>1835</v>
      </c>
      <c r="F473" s="137" t="s">
        <v>1826</v>
      </c>
      <c r="G473" s="138" t="s">
        <v>238</v>
      </c>
      <c r="H473" s="137" t="s">
        <v>242</v>
      </c>
      <c r="I473" s="140"/>
    </row>
    <row r="474" spans="1:9" hidden="1">
      <c r="A474" s="137">
        <v>9</v>
      </c>
      <c r="B474" s="137" t="s">
        <v>1836</v>
      </c>
      <c r="C474" s="165" t="s">
        <v>29</v>
      </c>
      <c r="D474" s="166" t="s">
        <v>1837</v>
      </c>
      <c r="E474" s="137" t="s">
        <v>1946</v>
      </c>
      <c r="F474" s="137" t="s">
        <v>1826</v>
      </c>
      <c r="G474" s="138" t="s">
        <v>238</v>
      </c>
      <c r="H474" s="137" t="s">
        <v>242</v>
      </c>
      <c r="I474" s="140"/>
    </row>
    <row r="475" spans="1:9" hidden="1">
      <c r="A475" s="137">
        <v>10</v>
      </c>
      <c r="B475" s="136" t="s">
        <v>1048</v>
      </c>
      <c r="C475" s="169" t="s">
        <v>1049</v>
      </c>
      <c r="D475" s="170" t="s">
        <v>1050</v>
      </c>
      <c r="E475" s="136" t="s">
        <v>1219</v>
      </c>
      <c r="F475" s="137" t="s">
        <v>1826</v>
      </c>
      <c r="G475" s="148"/>
      <c r="H475" s="136" t="s">
        <v>239</v>
      </c>
      <c r="I475" s="144"/>
    </row>
    <row r="476" spans="1:9" hidden="1">
      <c r="A476" s="137">
        <v>11</v>
      </c>
      <c r="B476" s="137" t="s">
        <v>1838</v>
      </c>
      <c r="C476" s="165" t="s">
        <v>1015</v>
      </c>
      <c r="D476" s="166" t="s">
        <v>1204</v>
      </c>
      <c r="E476" s="137" t="s">
        <v>1016</v>
      </c>
      <c r="F476" s="137" t="s">
        <v>1826</v>
      </c>
      <c r="G476" s="138" t="s">
        <v>238</v>
      </c>
      <c r="H476" s="137" t="s">
        <v>242</v>
      </c>
      <c r="I476" s="140"/>
    </row>
    <row r="477" spans="1:9" hidden="1">
      <c r="A477" s="137">
        <v>12</v>
      </c>
      <c r="B477" s="136" t="s">
        <v>1051</v>
      </c>
      <c r="C477" s="169" t="s">
        <v>671</v>
      </c>
      <c r="D477" s="170" t="s">
        <v>492</v>
      </c>
      <c r="E477" s="136" t="s">
        <v>1052</v>
      </c>
      <c r="F477" s="137" t="s">
        <v>1826</v>
      </c>
      <c r="G477" s="148"/>
      <c r="H477" s="136" t="s">
        <v>239</v>
      </c>
      <c r="I477" s="144"/>
    </row>
    <row r="478" spans="1:9" hidden="1">
      <c r="A478" s="137">
        <v>13</v>
      </c>
      <c r="B478" s="136" t="s">
        <v>1053</v>
      </c>
      <c r="C478" s="169" t="s">
        <v>88</v>
      </c>
      <c r="D478" s="170" t="s">
        <v>37</v>
      </c>
      <c r="E478" s="136" t="s">
        <v>131</v>
      </c>
      <c r="F478" s="137" t="s">
        <v>1826</v>
      </c>
      <c r="G478" s="148"/>
      <c r="H478" s="136" t="s">
        <v>242</v>
      </c>
      <c r="I478" s="144"/>
    </row>
    <row r="479" spans="1:9" hidden="1">
      <c r="A479" s="137">
        <v>14</v>
      </c>
      <c r="B479" s="137" t="s">
        <v>1017</v>
      </c>
      <c r="C479" s="165" t="s">
        <v>507</v>
      </c>
      <c r="D479" s="166" t="s">
        <v>1293</v>
      </c>
      <c r="E479" s="137" t="s">
        <v>1018</v>
      </c>
      <c r="F479" s="137" t="s">
        <v>1826</v>
      </c>
      <c r="G479" s="138" t="s">
        <v>238</v>
      </c>
      <c r="H479" s="137" t="s">
        <v>242</v>
      </c>
      <c r="I479" s="140" t="s">
        <v>318</v>
      </c>
    </row>
    <row r="480" spans="1:9" hidden="1">
      <c r="A480" s="137">
        <v>15</v>
      </c>
      <c r="B480" s="136" t="s">
        <v>1054</v>
      </c>
      <c r="C480" s="169" t="s">
        <v>1055</v>
      </c>
      <c r="D480" s="170" t="s">
        <v>1340</v>
      </c>
      <c r="E480" s="136" t="s">
        <v>123</v>
      </c>
      <c r="F480" s="137" t="s">
        <v>1826</v>
      </c>
      <c r="G480" s="148"/>
      <c r="H480" s="136" t="s">
        <v>242</v>
      </c>
      <c r="I480" s="144"/>
    </row>
    <row r="481" spans="1:9" hidden="1">
      <c r="A481" s="137">
        <v>16</v>
      </c>
      <c r="B481" s="137" t="s">
        <v>1019</v>
      </c>
      <c r="C481" s="165" t="s">
        <v>96</v>
      </c>
      <c r="D481" s="166" t="s">
        <v>1340</v>
      </c>
      <c r="E481" s="137" t="s">
        <v>1521</v>
      </c>
      <c r="F481" s="137" t="s">
        <v>1826</v>
      </c>
      <c r="G481" s="138" t="s">
        <v>238</v>
      </c>
      <c r="H481" s="137" t="s">
        <v>239</v>
      </c>
      <c r="I481" s="140"/>
    </row>
    <row r="482" spans="1:9" hidden="1">
      <c r="A482" s="137">
        <v>17</v>
      </c>
      <c r="B482" s="137" t="s">
        <v>1020</v>
      </c>
      <c r="C482" s="165" t="s">
        <v>455</v>
      </c>
      <c r="D482" s="166" t="s">
        <v>576</v>
      </c>
      <c r="E482" s="137" t="s">
        <v>1021</v>
      </c>
      <c r="F482" s="137" t="s">
        <v>1826</v>
      </c>
      <c r="G482" s="138" t="s">
        <v>238</v>
      </c>
      <c r="H482" s="137" t="s">
        <v>242</v>
      </c>
      <c r="I482" s="140"/>
    </row>
    <row r="483" spans="1:9" hidden="1">
      <c r="A483" s="137">
        <v>18</v>
      </c>
      <c r="B483" s="137" t="s">
        <v>1022</v>
      </c>
      <c r="C483" s="165" t="s">
        <v>117</v>
      </c>
      <c r="D483" s="166" t="s">
        <v>39</v>
      </c>
      <c r="E483" s="137" t="s">
        <v>875</v>
      </c>
      <c r="F483" s="137" t="s">
        <v>1826</v>
      </c>
      <c r="G483" s="138" t="s">
        <v>238</v>
      </c>
      <c r="H483" s="137" t="s">
        <v>242</v>
      </c>
      <c r="I483" s="139"/>
    </row>
    <row r="484" spans="1:9" hidden="1">
      <c r="A484" s="137">
        <v>19</v>
      </c>
      <c r="B484" s="137" t="s">
        <v>1023</v>
      </c>
      <c r="C484" s="165" t="s">
        <v>1932</v>
      </c>
      <c r="D484" s="166" t="s">
        <v>1256</v>
      </c>
      <c r="E484" s="137" t="s">
        <v>1537</v>
      </c>
      <c r="F484" s="137" t="s">
        <v>1826</v>
      </c>
      <c r="G484" s="138" t="s">
        <v>238</v>
      </c>
      <c r="H484" s="137" t="s">
        <v>242</v>
      </c>
      <c r="I484" s="140"/>
    </row>
    <row r="485" spans="1:9" hidden="1">
      <c r="A485" s="137">
        <v>20</v>
      </c>
      <c r="B485" s="136" t="s">
        <v>1056</v>
      </c>
      <c r="C485" s="169" t="s">
        <v>460</v>
      </c>
      <c r="D485" s="170" t="s">
        <v>417</v>
      </c>
      <c r="E485" s="136" t="s">
        <v>1253</v>
      </c>
      <c r="F485" s="137" t="s">
        <v>1826</v>
      </c>
      <c r="G485" s="148"/>
      <c r="H485" s="136" t="s">
        <v>242</v>
      </c>
      <c r="I485" s="144"/>
    </row>
    <row r="486" spans="1:9" hidden="1">
      <c r="A486" s="137">
        <v>21</v>
      </c>
      <c r="B486" s="137" t="s">
        <v>1024</v>
      </c>
      <c r="C486" s="165" t="s">
        <v>44</v>
      </c>
      <c r="D486" s="166" t="s">
        <v>41</v>
      </c>
      <c r="E486" s="137" t="s">
        <v>1025</v>
      </c>
      <c r="F486" s="137" t="s">
        <v>1826</v>
      </c>
      <c r="G486" s="138" t="s">
        <v>238</v>
      </c>
      <c r="H486" s="137" t="s">
        <v>242</v>
      </c>
      <c r="I486" s="139"/>
    </row>
    <row r="487" spans="1:9" hidden="1">
      <c r="A487" s="137">
        <v>22</v>
      </c>
      <c r="B487" s="137" t="s">
        <v>1026</v>
      </c>
      <c r="C487" s="165" t="s">
        <v>1027</v>
      </c>
      <c r="D487" s="166" t="s">
        <v>107</v>
      </c>
      <c r="E487" s="137" t="s">
        <v>584</v>
      </c>
      <c r="F487" s="137" t="s">
        <v>1826</v>
      </c>
      <c r="G487" s="138" t="s">
        <v>238</v>
      </c>
      <c r="H487" s="137" t="s">
        <v>239</v>
      </c>
      <c r="I487" s="140"/>
    </row>
    <row r="488" spans="1:9" hidden="1">
      <c r="A488" s="137">
        <v>23</v>
      </c>
      <c r="B488" s="137" t="s">
        <v>1028</v>
      </c>
      <c r="C488" s="165" t="s">
        <v>101</v>
      </c>
      <c r="D488" s="166" t="s">
        <v>1299</v>
      </c>
      <c r="E488" s="137" t="s">
        <v>692</v>
      </c>
      <c r="F488" s="137" t="s">
        <v>1826</v>
      </c>
      <c r="G488" s="138" t="s">
        <v>238</v>
      </c>
      <c r="H488" s="137" t="s">
        <v>242</v>
      </c>
      <c r="I488" s="140"/>
    </row>
    <row r="489" spans="1:9" hidden="1">
      <c r="A489" s="137">
        <v>24</v>
      </c>
      <c r="B489" s="137" t="s">
        <v>1029</v>
      </c>
      <c r="C489" s="167" t="s">
        <v>1261</v>
      </c>
      <c r="D489" s="168" t="s">
        <v>1299</v>
      </c>
      <c r="E489" s="137" t="s">
        <v>836</v>
      </c>
      <c r="F489" s="137" t="s">
        <v>1826</v>
      </c>
      <c r="G489" s="138" t="s">
        <v>241</v>
      </c>
      <c r="H489" s="146" t="s">
        <v>242</v>
      </c>
      <c r="I489" s="146"/>
    </row>
    <row r="490" spans="1:9" hidden="1">
      <c r="A490" s="137">
        <v>25</v>
      </c>
      <c r="B490" s="137" t="s">
        <v>1030</v>
      </c>
      <c r="C490" s="165" t="s">
        <v>1031</v>
      </c>
      <c r="D490" s="166" t="s">
        <v>1302</v>
      </c>
      <c r="E490" s="137" t="s">
        <v>434</v>
      </c>
      <c r="F490" s="137" t="s">
        <v>1826</v>
      </c>
      <c r="G490" s="138" t="s">
        <v>238</v>
      </c>
      <c r="H490" s="137" t="s">
        <v>242</v>
      </c>
      <c r="I490" s="139"/>
    </row>
    <row r="491" spans="1:9" hidden="1">
      <c r="A491" s="137">
        <v>26</v>
      </c>
      <c r="B491" s="136" t="s">
        <v>1057</v>
      </c>
      <c r="C491" s="169" t="s">
        <v>1058</v>
      </c>
      <c r="D491" s="170" t="s">
        <v>1268</v>
      </c>
      <c r="E491" s="136" t="s">
        <v>925</v>
      </c>
      <c r="F491" s="137" t="s">
        <v>1826</v>
      </c>
      <c r="G491" s="148"/>
      <c r="H491" s="136" t="s">
        <v>242</v>
      </c>
      <c r="I491" s="144"/>
    </row>
    <row r="492" spans="1:9" hidden="1">
      <c r="A492" s="137">
        <v>27</v>
      </c>
      <c r="B492" s="137" t="s">
        <v>1032</v>
      </c>
      <c r="C492" s="165" t="s">
        <v>42</v>
      </c>
      <c r="D492" s="166" t="s">
        <v>49</v>
      </c>
      <c r="E492" s="137" t="s">
        <v>1033</v>
      </c>
      <c r="F492" s="137" t="s">
        <v>1826</v>
      </c>
      <c r="G492" s="138" t="s">
        <v>238</v>
      </c>
      <c r="H492" s="137" t="s">
        <v>242</v>
      </c>
      <c r="I492" s="140"/>
    </row>
    <row r="493" spans="1:9" hidden="1">
      <c r="A493" s="137">
        <v>28</v>
      </c>
      <c r="B493" s="137" t="s">
        <v>1034</v>
      </c>
      <c r="C493" s="165" t="s">
        <v>122</v>
      </c>
      <c r="D493" s="166" t="s">
        <v>1352</v>
      </c>
      <c r="E493" s="137" t="s">
        <v>1035</v>
      </c>
      <c r="F493" s="137" t="s">
        <v>1826</v>
      </c>
      <c r="G493" s="138" t="s">
        <v>238</v>
      </c>
      <c r="H493" s="137" t="s">
        <v>242</v>
      </c>
      <c r="I493" s="140"/>
    </row>
    <row r="494" spans="1:9" hidden="1">
      <c r="A494" s="137">
        <v>29</v>
      </c>
      <c r="B494" s="136" t="s">
        <v>1059</v>
      </c>
      <c r="C494" s="169" t="s">
        <v>1930</v>
      </c>
      <c r="D494" s="170" t="s">
        <v>923</v>
      </c>
      <c r="E494" s="136" t="s">
        <v>1200</v>
      </c>
      <c r="F494" s="137" t="s">
        <v>1826</v>
      </c>
      <c r="G494" s="148"/>
      <c r="H494" s="136" t="s">
        <v>239</v>
      </c>
      <c r="I494" s="144"/>
    </row>
    <row r="495" spans="1:9" hidden="1">
      <c r="A495" s="137">
        <v>30</v>
      </c>
      <c r="B495" s="137" t="s">
        <v>1036</v>
      </c>
      <c r="C495" s="165" t="s">
        <v>1037</v>
      </c>
      <c r="D495" s="166" t="s">
        <v>1353</v>
      </c>
      <c r="E495" s="137" t="s">
        <v>1315</v>
      </c>
      <c r="F495" s="137" t="s">
        <v>1826</v>
      </c>
      <c r="G495" s="138" t="s">
        <v>238</v>
      </c>
      <c r="H495" s="137" t="s">
        <v>242</v>
      </c>
      <c r="I495" s="140"/>
    </row>
    <row r="496" spans="1:9" hidden="1">
      <c r="A496" s="137">
        <v>31</v>
      </c>
      <c r="B496" s="137" t="s">
        <v>1038</v>
      </c>
      <c r="C496" s="165" t="s">
        <v>104</v>
      </c>
      <c r="D496" s="166" t="s">
        <v>1353</v>
      </c>
      <c r="E496" s="137" t="s">
        <v>1039</v>
      </c>
      <c r="F496" s="137" t="s">
        <v>1826</v>
      </c>
      <c r="G496" s="138" t="s">
        <v>238</v>
      </c>
      <c r="H496" s="137" t="s">
        <v>242</v>
      </c>
      <c r="I496" s="140"/>
    </row>
    <row r="497" spans="1:9" hidden="1">
      <c r="A497" s="137">
        <v>32</v>
      </c>
      <c r="B497" s="137" t="s">
        <v>1040</v>
      </c>
      <c r="C497" s="165" t="s">
        <v>622</v>
      </c>
      <c r="D497" s="166" t="s">
        <v>553</v>
      </c>
      <c r="E497" s="137" t="s">
        <v>135</v>
      </c>
      <c r="F497" s="137" t="s">
        <v>1826</v>
      </c>
      <c r="G497" s="138" t="s">
        <v>238</v>
      </c>
      <c r="H497" s="137" t="s">
        <v>239</v>
      </c>
      <c r="I497" s="139"/>
    </row>
    <row r="498" spans="1:9" hidden="1">
      <c r="A498" s="137">
        <v>33</v>
      </c>
      <c r="B498" s="137" t="s">
        <v>1041</v>
      </c>
      <c r="C498" s="165" t="s">
        <v>29</v>
      </c>
      <c r="D498" s="166" t="s">
        <v>1956</v>
      </c>
      <c r="E498" s="137" t="s">
        <v>477</v>
      </c>
      <c r="F498" s="137" t="s">
        <v>1826</v>
      </c>
      <c r="G498" s="138" t="s">
        <v>238</v>
      </c>
      <c r="H498" s="137" t="s">
        <v>242</v>
      </c>
      <c r="I498" s="140"/>
    </row>
    <row r="499" spans="1:9" hidden="1">
      <c r="A499" s="137">
        <v>34</v>
      </c>
      <c r="B499" s="137" t="s">
        <v>1060</v>
      </c>
      <c r="C499" s="165" t="s">
        <v>484</v>
      </c>
      <c r="D499" s="166" t="s">
        <v>1061</v>
      </c>
      <c r="E499" s="137" t="s">
        <v>1753</v>
      </c>
      <c r="F499" s="137" t="s">
        <v>1826</v>
      </c>
      <c r="G499" s="148"/>
      <c r="H499" s="137" t="s">
        <v>242</v>
      </c>
      <c r="I499" s="144"/>
    </row>
    <row r="500" spans="1:9" hidden="1">
      <c r="A500" s="137">
        <v>35</v>
      </c>
      <c r="B500" s="137" t="s">
        <v>1042</v>
      </c>
      <c r="C500" s="165" t="s">
        <v>1043</v>
      </c>
      <c r="D500" s="166" t="s">
        <v>142</v>
      </c>
      <c r="E500" s="137" t="s">
        <v>1044</v>
      </c>
      <c r="F500" s="137" t="s">
        <v>1826</v>
      </c>
      <c r="G500" s="138" t="s">
        <v>238</v>
      </c>
      <c r="H500" s="137" t="s">
        <v>239</v>
      </c>
      <c r="I500" s="145" t="s">
        <v>245</v>
      </c>
    </row>
    <row r="501" spans="1:9" hidden="1">
      <c r="A501" s="137">
        <v>36</v>
      </c>
      <c r="B501" s="136" t="s">
        <v>1062</v>
      </c>
      <c r="C501" s="169" t="s">
        <v>1063</v>
      </c>
      <c r="D501" s="170" t="s">
        <v>146</v>
      </c>
      <c r="E501" s="136" t="s">
        <v>480</v>
      </c>
      <c r="F501" s="137" t="s">
        <v>1826</v>
      </c>
      <c r="G501" s="148"/>
      <c r="H501" s="136" t="s">
        <v>239</v>
      </c>
      <c r="I501" s="144"/>
    </row>
    <row r="502" spans="1:9" hidden="1">
      <c r="A502" s="137">
        <v>37</v>
      </c>
      <c r="B502" s="137" t="s">
        <v>1045</v>
      </c>
      <c r="C502" s="165" t="s">
        <v>51</v>
      </c>
      <c r="D502" s="166" t="s">
        <v>465</v>
      </c>
      <c r="E502" s="137" t="s">
        <v>814</v>
      </c>
      <c r="F502" s="137" t="s">
        <v>1826</v>
      </c>
      <c r="G502" s="138" t="s">
        <v>238</v>
      </c>
      <c r="H502" s="137" t="s">
        <v>242</v>
      </c>
      <c r="I502" s="140"/>
    </row>
    <row r="503" spans="1:9" hidden="1">
      <c r="A503" s="137">
        <v>38</v>
      </c>
      <c r="B503" s="136" t="s">
        <v>319</v>
      </c>
      <c r="C503" s="169" t="s">
        <v>458</v>
      </c>
      <c r="D503" s="170" t="s">
        <v>80</v>
      </c>
      <c r="E503" s="136" t="s">
        <v>1960</v>
      </c>
      <c r="F503" s="137" t="s">
        <v>1826</v>
      </c>
      <c r="G503" s="150" t="s">
        <v>253</v>
      </c>
      <c r="H503" s="136" t="s">
        <v>239</v>
      </c>
      <c r="I503" s="144" t="s">
        <v>320</v>
      </c>
    </row>
    <row r="504" spans="1:9" hidden="1">
      <c r="A504" s="137">
        <v>39</v>
      </c>
      <c r="B504" s="136" t="s">
        <v>321</v>
      </c>
      <c r="C504" s="169" t="s">
        <v>1266</v>
      </c>
      <c r="D504" s="170" t="s">
        <v>1256</v>
      </c>
      <c r="E504" s="136" t="s">
        <v>1344</v>
      </c>
      <c r="F504" s="137" t="s">
        <v>1826</v>
      </c>
      <c r="G504" s="150" t="s">
        <v>253</v>
      </c>
      <c r="H504" s="136" t="s">
        <v>242</v>
      </c>
      <c r="I504" s="144" t="s">
        <v>322</v>
      </c>
    </row>
    <row r="505" spans="1:9" hidden="1">
      <c r="A505" s="137">
        <v>40</v>
      </c>
      <c r="B505" s="136" t="s">
        <v>323</v>
      </c>
      <c r="C505" s="169" t="s">
        <v>324</v>
      </c>
      <c r="D505" s="170" t="s">
        <v>1297</v>
      </c>
      <c r="E505" s="136" t="s">
        <v>325</v>
      </c>
      <c r="F505" s="137" t="s">
        <v>1826</v>
      </c>
      <c r="G505" s="150" t="s">
        <v>238</v>
      </c>
      <c r="H505" s="136" t="s">
        <v>242</v>
      </c>
      <c r="I505" s="144" t="s">
        <v>326</v>
      </c>
    </row>
    <row r="506" spans="1:9" hidden="1">
      <c r="A506" s="137">
        <v>41</v>
      </c>
      <c r="B506" s="136" t="s">
        <v>327</v>
      </c>
      <c r="C506" s="169" t="s">
        <v>328</v>
      </c>
      <c r="D506" s="170" t="s">
        <v>1271</v>
      </c>
      <c r="E506" s="136" t="s">
        <v>329</v>
      </c>
      <c r="F506" s="137" t="s">
        <v>1826</v>
      </c>
      <c r="G506" s="150" t="s">
        <v>253</v>
      </c>
      <c r="H506" s="136" t="s">
        <v>239</v>
      </c>
      <c r="I506" s="139" t="s">
        <v>347</v>
      </c>
    </row>
    <row r="507" spans="1:9" hidden="1">
      <c r="A507" s="137">
        <v>42</v>
      </c>
      <c r="B507" s="136" t="s">
        <v>330</v>
      </c>
      <c r="C507" s="169" t="s">
        <v>331</v>
      </c>
      <c r="D507" s="170" t="s">
        <v>73</v>
      </c>
      <c r="E507" s="136" t="s">
        <v>1010</v>
      </c>
      <c r="F507" s="137" t="s">
        <v>1826</v>
      </c>
      <c r="G507" s="150" t="s">
        <v>253</v>
      </c>
      <c r="H507" s="136" t="s">
        <v>242</v>
      </c>
      <c r="I507" s="144" t="s">
        <v>332</v>
      </c>
    </row>
    <row r="508" spans="1:9" hidden="1">
      <c r="A508" s="136">
        <v>1</v>
      </c>
      <c r="B508" s="137" t="s">
        <v>1064</v>
      </c>
      <c r="C508" s="165" t="s">
        <v>1065</v>
      </c>
      <c r="D508" s="166" t="s">
        <v>99</v>
      </c>
      <c r="E508" s="137" t="s">
        <v>984</v>
      </c>
      <c r="F508" s="137" t="s">
        <v>1066</v>
      </c>
      <c r="G508" s="138"/>
      <c r="H508" s="137" t="s">
        <v>239</v>
      </c>
      <c r="I508" s="140"/>
    </row>
    <row r="509" spans="1:9" hidden="1">
      <c r="A509" s="136">
        <v>2</v>
      </c>
      <c r="B509" s="137" t="s">
        <v>1067</v>
      </c>
      <c r="C509" s="165" t="s">
        <v>1068</v>
      </c>
      <c r="D509" s="166" t="s">
        <v>1281</v>
      </c>
      <c r="E509" s="137" t="s">
        <v>1069</v>
      </c>
      <c r="F509" s="137" t="s">
        <v>1066</v>
      </c>
      <c r="G509" s="137" t="s">
        <v>333</v>
      </c>
      <c r="H509" s="137" t="s">
        <v>239</v>
      </c>
      <c r="I509" s="140"/>
    </row>
    <row r="510" spans="1:9" hidden="1">
      <c r="A510" s="136">
        <v>3</v>
      </c>
      <c r="B510" s="137" t="s">
        <v>1070</v>
      </c>
      <c r="C510" s="165" t="s">
        <v>415</v>
      </c>
      <c r="D510" s="166" t="s">
        <v>116</v>
      </c>
      <c r="E510" s="137" t="s">
        <v>1071</v>
      </c>
      <c r="F510" s="137" t="s">
        <v>1066</v>
      </c>
      <c r="G510" s="137" t="s">
        <v>333</v>
      </c>
      <c r="H510" s="137" t="s">
        <v>242</v>
      </c>
      <c r="I510" s="139"/>
    </row>
    <row r="511" spans="1:9" hidden="1">
      <c r="A511" s="136">
        <v>4</v>
      </c>
      <c r="B511" s="137" t="s">
        <v>1072</v>
      </c>
      <c r="C511" s="165" t="s">
        <v>410</v>
      </c>
      <c r="D511" s="166" t="s">
        <v>116</v>
      </c>
      <c r="E511" s="137" t="s">
        <v>634</v>
      </c>
      <c r="F511" s="137" t="s">
        <v>1066</v>
      </c>
      <c r="G511" s="137" t="s">
        <v>333</v>
      </c>
      <c r="H511" s="137" t="s">
        <v>242</v>
      </c>
      <c r="I511" s="140"/>
    </row>
    <row r="512" spans="1:9" hidden="1">
      <c r="A512" s="136">
        <v>5</v>
      </c>
      <c r="B512" s="137" t="s">
        <v>1073</v>
      </c>
      <c r="C512" s="165" t="s">
        <v>1074</v>
      </c>
      <c r="D512" s="166" t="s">
        <v>1317</v>
      </c>
      <c r="E512" s="137" t="s">
        <v>535</v>
      </c>
      <c r="F512" s="137" t="s">
        <v>1066</v>
      </c>
      <c r="G512" s="137" t="s">
        <v>333</v>
      </c>
      <c r="H512" s="137" t="s">
        <v>242</v>
      </c>
      <c r="I512" s="142"/>
    </row>
    <row r="513" spans="1:9" hidden="1">
      <c r="A513" s="136">
        <v>6</v>
      </c>
      <c r="B513" s="137" t="s">
        <v>1075</v>
      </c>
      <c r="C513" s="165" t="s">
        <v>1076</v>
      </c>
      <c r="D513" s="166" t="s">
        <v>1077</v>
      </c>
      <c r="E513" s="137" t="s">
        <v>697</v>
      </c>
      <c r="F513" s="137" t="s">
        <v>1066</v>
      </c>
      <c r="G513" s="137" t="s">
        <v>333</v>
      </c>
      <c r="H513" s="137" t="s">
        <v>239</v>
      </c>
      <c r="I513" s="140"/>
    </row>
    <row r="514" spans="1:9" hidden="1">
      <c r="A514" s="136">
        <v>7</v>
      </c>
      <c r="B514" s="137" t="s">
        <v>1078</v>
      </c>
      <c r="C514" s="165" t="s">
        <v>1079</v>
      </c>
      <c r="D514" s="166" t="s">
        <v>1080</v>
      </c>
      <c r="E514" s="137" t="s">
        <v>1282</v>
      </c>
      <c r="F514" s="137" t="s">
        <v>1066</v>
      </c>
      <c r="G514" s="137" t="s">
        <v>238</v>
      </c>
      <c r="H514" s="137" t="s">
        <v>239</v>
      </c>
      <c r="I514" s="140"/>
    </row>
    <row r="515" spans="1:9" hidden="1">
      <c r="A515" s="136">
        <v>8</v>
      </c>
      <c r="B515" s="137" t="s">
        <v>1081</v>
      </c>
      <c r="C515" s="165" t="s">
        <v>1082</v>
      </c>
      <c r="D515" s="166" t="s">
        <v>413</v>
      </c>
      <c r="E515" s="137" t="s">
        <v>1083</v>
      </c>
      <c r="F515" s="137" t="s">
        <v>1066</v>
      </c>
      <c r="G515" s="137" t="s">
        <v>333</v>
      </c>
      <c r="H515" s="137" t="s">
        <v>239</v>
      </c>
      <c r="I515" s="139"/>
    </row>
    <row r="516" spans="1:9" hidden="1">
      <c r="A516" s="136">
        <v>9</v>
      </c>
      <c r="B516" s="137" t="s">
        <v>1084</v>
      </c>
      <c r="C516" s="165" t="s">
        <v>410</v>
      </c>
      <c r="D516" s="166" t="s">
        <v>62</v>
      </c>
      <c r="E516" s="137" t="s">
        <v>464</v>
      </c>
      <c r="F516" s="137" t="s">
        <v>1066</v>
      </c>
      <c r="G516" s="137" t="s">
        <v>333</v>
      </c>
      <c r="H516" s="137" t="s">
        <v>242</v>
      </c>
      <c r="I516" s="139"/>
    </row>
    <row r="517" spans="1:9" hidden="1">
      <c r="A517" s="136">
        <v>10</v>
      </c>
      <c r="B517" s="137" t="s">
        <v>1085</v>
      </c>
      <c r="C517" s="165" t="s">
        <v>985</v>
      </c>
      <c r="D517" s="166" t="s">
        <v>62</v>
      </c>
      <c r="E517" s="137" t="s">
        <v>1086</v>
      </c>
      <c r="F517" s="137" t="s">
        <v>1066</v>
      </c>
      <c r="G517" s="137" t="s">
        <v>333</v>
      </c>
      <c r="H517" s="137" t="s">
        <v>242</v>
      </c>
      <c r="I517" s="139" t="s">
        <v>244</v>
      </c>
    </row>
    <row r="518" spans="1:9" hidden="1">
      <c r="A518" s="136">
        <v>11</v>
      </c>
      <c r="B518" s="137" t="s">
        <v>1087</v>
      </c>
      <c r="C518" s="165" t="s">
        <v>410</v>
      </c>
      <c r="D518" s="166" t="s">
        <v>38</v>
      </c>
      <c r="E518" s="137" t="s">
        <v>1854</v>
      </c>
      <c r="F518" s="137" t="s">
        <v>1066</v>
      </c>
      <c r="G518" s="137" t="s">
        <v>333</v>
      </c>
      <c r="H518" s="137" t="s">
        <v>242</v>
      </c>
      <c r="I518" s="140"/>
    </row>
    <row r="519" spans="1:9" hidden="1">
      <c r="A519" s="136">
        <v>12</v>
      </c>
      <c r="B519" s="137" t="s">
        <v>1088</v>
      </c>
      <c r="C519" s="165" t="s">
        <v>141</v>
      </c>
      <c r="D519" s="166" t="s">
        <v>1089</v>
      </c>
      <c r="E519" s="137" t="s">
        <v>1090</v>
      </c>
      <c r="F519" s="137" t="s">
        <v>1066</v>
      </c>
      <c r="G519" s="137" t="s">
        <v>238</v>
      </c>
      <c r="H519" s="137" t="s">
        <v>242</v>
      </c>
      <c r="I519" s="140"/>
    </row>
    <row r="520" spans="1:9" hidden="1">
      <c r="A520" s="136">
        <v>13</v>
      </c>
      <c r="B520" s="137" t="s">
        <v>1091</v>
      </c>
      <c r="C520" s="165" t="s">
        <v>1192</v>
      </c>
      <c r="D520" s="166" t="s">
        <v>1092</v>
      </c>
      <c r="E520" s="137" t="s">
        <v>1083</v>
      </c>
      <c r="F520" s="137" t="s">
        <v>1066</v>
      </c>
      <c r="G520" s="137" t="s">
        <v>333</v>
      </c>
      <c r="H520" s="137" t="s">
        <v>242</v>
      </c>
      <c r="I520" s="139"/>
    </row>
    <row r="521" spans="1:9" hidden="1">
      <c r="A521" s="136">
        <v>14</v>
      </c>
      <c r="B521" s="137" t="s">
        <v>1093</v>
      </c>
      <c r="C521" s="165" t="s">
        <v>1094</v>
      </c>
      <c r="D521" s="166" t="s">
        <v>139</v>
      </c>
      <c r="E521" s="137" t="s">
        <v>1449</v>
      </c>
      <c r="F521" s="137" t="s">
        <v>1066</v>
      </c>
      <c r="G521" s="137" t="s">
        <v>333</v>
      </c>
      <c r="H521" s="137" t="s">
        <v>242</v>
      </c>
      <c r="I521" s="140"/>
    </row>
    <row r="522" spans="1:9" hidden="1">
      <c r="A522" s="136">
        <v>15</v>
      </c>
      <c r="B522" s="137" t="s">
        <v>1095</v>
      </c>
      <c r="C522" s="165" t="s">
        <v>29</v>
      </c>
      <c r="D522" s="166" t="s">
        <v>40</v>
      </c>
      <c r="E522" s="137" t="s">
        <v>1096</v>
      </c>
      <c r="F522" s="137" t="s">
        <v>1066</v>
      </c>
      <c r="G522" s="138" t="s">
        <v>247</v>
      </c>
      <c r="H522" s="137" t="s">
        <v>239</v>
      </c>
      <c r="I522" s="139"/>
    </row>
    <row r="523" spans="1:9" hidden="1">
      <c r="A523" s="136">
        <v>16</v>
      </c>
      <c r="B523" s="137" t="s">
        <v>1097</v>
      </c>
      <c r="C523" s="165" t="s">
        <v>1098</v>
      </c>
      <c r="D523" s="166" t="s">
        <v>1099</v>
      </c>
      <c r="E523" s="137" t="s">
        <v>1321</v>
      </c>
      <c r="F523" s="137" t="s">
        <v>1066</v>
      </c>
      <c r="G523" s="137" t="s">
        <v>333</v>
      </c>
      <c r="H523" s="137" t="s">
        <v>242</v>
      </c>
      <c r="I523" s="140"/>
    </row>
    <row r="524" spans="1:9" hidden="1">
      <c r="A524" s="136">
        <v>17</v>
      </c>
      <c r="B524" s="137" t="s">
        <v>1100</v>
      </c>
      <c r="C524" s="165" t="s">
        <v>1101</v>
      </c>
      <c r="D524" s="166" t="s">
        <v>46</v>
      </c>
      <c r="E524" s="137" t="s">
        <v>1335</v>
      </c>
      <c r="F524" s="137" t="s">
        <v>1066</v>
      </c>
      <c r="G524" s="137" t="s">
        <v>333</v>
      </c>
      <c r="H524" s="137" t="s">
        <v>239</v>
      </c>
      <c r="I524" s="140"/>
    </row>
    <row r="525" spans="1:9" hidden="1">
      <c r="A525" s="136">
        <v>18</v>
      </c>
      <c r="B525" s="137" t="s">
        <v>1102</v>
      </c>
      <c r="C525" s="165" t="s">
        <v>1103</v>
      </c>
      <c r="D525" s="166" t="s">
        <v>95</v>
      </c>
      <c r="E525" s="137" t="s">
        <v>684</v>
      </c>
      <c r="F525" s="137" t="s">
        <v>1066</v>
      </c>
      <c r="G525" s="137" t="s">
        <v>333</v>
      </c>
      <c r="H525" s="137" t="s">
        <v>242</v>
      </c>
      <c r="I525" s="140" t="s">
        <v>241</v>
      </c>
    </row>
    <row r="526" spans="1:9" hidden="1">
      <c r="A526" s="136">
        <v>19</v>
      </c>
      <c r="B526" s="137" t="s">
        <v>1104</v>
      </c>
      <c r="C526" s="165" t="s">
        <v>411</v>
      </c>
      <c r="D526" s="166" t="s">
        <v>95</v>
      </c>
      <c r="E526" s="137" t="s">
        <v>397</v>
      </c>
      <c r="F526" s="137" t="s">
        <v>1066</v>
      </c>
      <c r="G526" s="137" t="s">
        <v>333</v>
      </c>
      <c r="H526" s="137" t="s">
        <v>242</v>
      </c>
      <c r="I526" s="140"/>
    </row>
    <row r="527" spans="1:9" s="133" customFormat="1" hidden="1">
      <c r="A527" s="136">
        <v>20</v>
      </c>
      <c r="B527" s="137" t="s">
        <v>1105</v>
      </c>
      <c r="C527" s="165" t="s">
        <v>1226</v>
      </c>
      <c r="D527" s="166" t="s">
        <v>501</v>
      </c>
      <c r="E527" s="137" t="s">
        <v>1106</v>
      </c>
      <c r="F527" s="137" t="s">
        <v>1066</v>
      </c>
      <c r="G527" s="137" t="s">
        <v>333</v>
      </c>
      <c r="H527" s="137" t="s">
        <v>242</v>
      </c>
      <c r="I527" s="140"/>
    </row>
    <row r="528" spans="1:9" s="133" customFormat="1" hidden="1">
      <c r="A528" s="136">
        <v>21</v>
      </c>
      <c r="B528" s="137" t="s">
        <v>1107</v>
      </c>
      <c r="C528" s="165" t="s">
        <v>1108</v>
      </c>
      <c r="D528" s="166" t="s">
        <v>1812</v>
      </c>
      <c r="E528" s="137" t="s">
        <v>1478</v>
      </c>
      <c r="F528" s="137" t="s">
        <v>1066</v>
      </c>
      <c r="G528" s="137" t="s">
        <v>333</v>
      </c>
      <c r="H528" s="137" t="s">
        <v>239</v>
      </c>
      <c r="I528" s="140"/>
    </row>
    <row r="529" spans="1:9" s="133" customFormat="1" hidden="1">
      <c r="A529" s="136">
        <v>22</v>
      </c>
      <c r="B529" s="137" t="s">
        <v>1109</v>
      </c>
      <c r="C529" s="165" t="s">
        <v>1110</v>
      </c>
      <c r="D529" s="166" t="s">
        <v>1111</v>
      </c>
      <c r="E529" s="137" t="s">
        <v>1589</v>
      </c>
      <c r="F529" s="137" t="s">
        <v>1066</v>
      </c>
      <c r="G529" s="137" t="s">
        <v>333</v>
      </c>
      <c r="H529" s="137" t="s">
        <v>242</v>
      </c>
      <c r="I529" s="140"/>
    </row>
    <row r="530" spans="1:9" s="133" customFormat="1" hidden="1">
      <c r="A530" s="136">
        <v>23</v>
      </c>
      <c r="B530" s="137" t="s">
        <v>1112</v>
      </c>
      <c r="C530" s="165" t="s">
        <v>1113</v>
      </c>
      <c r="D530" s="166" t="s">
        <v>416</v>
      </c>
      <c r="E530" s="137" t="s">
        <v>1571</v>
      </c>
      <c r="F530" s="137" t="s">
        <v>1066</v>
      </c>
      <c r="G530" s="137" t="s">
        <v>333</v>
      </c>
      <c r="H530" s="137" t="s">
        <v>242</v>
      </c>
      <c r="I530" s="140"/>
    </row>
    <row r="531" spans="1:9" s="133" customFormat="1" hidden="1">
      <c r="A531" s="136">
        <v>24</v>
      </c>
      <c r="B531" s="137" t="s">
        <v>1114</v>
      </c>
      <c r="C531" s="165" t="s">
        <v>412</v>
      </c>
      <c r="D531" s="166" t="s">
        <v>416</v>
      </c>
      <c r="E531" s="137" t="s">
        <v>1115</v>
      </c>
      <c r="F531" s="137" t="s">
        <v>1066</v>
      </c>
      <c r="G531" s="137" t="s">
        <v>333</v>
      </c>
      <c r="H531" s="137" t="s">
        <v>239</v>
      </c>
      <c r="I531" s="140"/>
    </row>
    <row r="532" spans="1:9" s="133" customFormat="1" hidden="1">
      <c r="A532" s="136">
        <v>25</v>
      </c>
      <c r="B532" s="137" t="s">
        <v>1116</v>
      </c>
      <c r="C532" s="165" t="s">
        <v>1117</v>
      </c>
      <c r="D532" s="166" t="s">
        <v>1118</v>
      </c>
      <c r="E532" s="137" t="s">
        <v>712</v>
      </c>
      <c r="F532" s="137" t="s">
        <v>1066</v>
      </c>
      <c r="G532" s="137" t="s">
        <v>333</v>
      </c>
      <c r="H532" s="137" t="s">
        <v>239</v>
      </c>
      <c r="I532" s="140"/>
    </row>
    <row r="533" spans="1:9" s="133" customFormat="1" hidden="1">
      <c r="A533" s="136">
        <v>26</v>
      </c>
      <c r="B533" s="137" t="s">
        <v>1119</v>
      </c>
      <c r="C533" s="165" t="s">
        <v>1226</v>
      </c>
      <c r="D533" s="166" t="s">
        <v>485</v>
      </c>
      <c r="E533" s="137" t="s">
        <v>1521</v>
      </c>
      <c r="F533" s="137" t="s">
        <v>1066</v>
      </c>
      <c r="G533" s="137" t="s">
        <v>333</v>
      </c>
      <c r="H533" s="137" t="s">
        <v>242</v>
      </c>
      <c r="I533" s="140"/>
    </row>
    <row r="534" spans="1:9" s="133" customFormat="1" hidden="1">
      <c r="A534" s="136">
        <v>27</v>
      </c>
      <c r="B534" s="137" t="s">
        <v>1120</v>
      </c>
      <c r="C534" s="165" t="s">
        <v>1121</v>
      </c>
      <c r="D534" s="166" t="s">
        <v>1122</v>
      </c>
      <c r="E534" s="137" t="s">
        <v>1123</v>
      </c>
      <c r="F534" s="137" t="s">
        <v>1066</v>
      </c>
      <c r="G534" s="137" t="s">
        <v>333</v>
      </c>
      <c r="H534" s="137" t="s">
        <v>239</v>
      </c>
      <c r="I534" s="144"/>
    </row>
    <row r="535" spans="1:9" s="133" customFormat="1" hidden="1">
      <c r="A535" s="137">
        <v>1</v>
      </c>
      <c r="B535" s="137" t="s">
        <v>946</v>
      </c>
      <c r="C535" s="165" t="s">
        <v>1322</v>
      </c>
      <c r="D535" s="166" t="s">
        <v>30</v>
      </c>
      <c r="E535" s="137" t="s">
        <v>947</v>
      </c>
      <c r="F535" s="137" t="s">
        <v>948</v>
      </c>
      <c r="G535" s="138" t="s">
        <v>238</v>
      </c>
      <c r="H535" s="137" t="s">
        <v>239</v>
      </c>
      <c r="I535" s="158"/>
    </row>
    <row r="536" spans="1:9" s="133" customFormat="1" hidden="1">
      <c r="A536" s="137">
        <v>2</v>
      </c>
      <c r="B536" s="136" t="s">
        <v>1145</v>
      </c>
      <c r="C536" s="169" t="s">
        <v>1146</v>
      </c>
      <c r="D536" s="170" t="s">
        <v>30</v>
      </c>
      <c r="E536" s="159" t="s">
        <v>888</v>
      </c>
      <c r="F536" s="137" t="s">
        <v>948</v>
      </c>
      <c r="G536" s="148"/>
      <c r="H536" s="136" t="s">
        <v>242</v>
      </c>
      <c r="I536" s="151"/>
    </row>
    <row r="537" spans="1:9" s="133" customFormat="1" hidden="1">
      <c r="A537" s="137">
        <v>3</v>
      </c>
      <c r="B537" s="137" t="s">
        <v>949</v>
      </c>
      <c r="C537" s="165" t="s">
        <v>94</v>
      </c>
      <c r="D537" s="166" t="s">
        <v>89</v>
      </c>
      <c r="E537" s="137" t="s">
        <v>950</v>
      </c>
      <c r="F537" s="137" t="s">
        <v>948</v>
      </c>
      <c r="G537" s="138" t="s">
        <v>238</v>
      </c>
      <c r="H537" s="137" t="s">
        <v>239</v>
      </c>
      <c r="I537" s="140" t="s">
        <v>334</v>
      </c>
    </row>
    <row r="538" spans="1:9" s="133" customFormat="1" hidden="1">
      <c r="A538" s="137">
        <v>4</v>
      </c>
      <c r="B538" s="136" t="s">
        <v>1147</v>
      </c>
      <c r="C538" s="169" t="s">
        <v>1148</v>
      </c>
      <c r="D538" s="170" t="s">
        <v>89</v>
      </c>
      <c r="E538" s="136" t="s">
        <v>1149</v>
      </c>
      <c r="F538" s="137" t="s">
        <v>948</v>
      </c>
      <c r="G538" s="148"/>
      <c r="H538" s="136" t="s">
        <v>242</v>
      </c>
      <c r="I538" s="144"/>
    </row>
    <row r="539" spans="1:9" s="133" customFormat="1" hidden="1">
      <c r="A539" s="137">
        <v>5</v>
      </c>
      <c r="B539" s="137" t="s">
        <v>951</v>
      </c>
      <c r="C539" s="165" t="s">
        <v>136</v>
      </c>
      <c r="D539" s="166" t="s">
        <v>97</v>
      </c>
      <c r="E539" s="137" t="s">
        <v>1870</v>
      </c>
      <c r="F539" s="137" t="s">
        <v>948</v>
      </c>
      <c r="G539" s="138" t="s">
        <v>238</v>
      </c>
      <c r="H539" s="137" t="s">
        <v>239</v>
      </c>
      <c r="I539" s="158"/>
    </row>
    <row r="540" spans="1:9" s="133" customFormat="1" hidden="1">
      <c r="A540" s="137">
        <v>6</v>
      </c>
      <c r="B540" s="137" t="s">
        <v>952</v>
      </c>
      <c r="C540" s="165" t="s">
        <v>513</v>
      </c>
      <c r="D540" s="166" t="s">
        <v>1332</v>
      </c>
      <c r="E540" s="137" t="s">
        <v>1449</v>
      </c>
      <c r="F540" s="137" t="s">
        <v>948</v>
      </c>
      <c r="G540" s="138" t="s">
        <v>244</v>
      </c>
      <c r="H540" s="137" t="s">
        <v>242</v>
      </c>
      <c r="I540" s="140" t="s">
        <v>334</v>
      </c>
    </row>
    <row r="541" spans="1:9" s="133" customFormat="1" hidden="1">
      <c r="A541" s="137">
        <v>7</v>
      </c>
      <c r="B541" s="137" t="s">
        <v>953</v>
      </c>
      <c r="C541" s="165" t="s">
        <v>954</v>
      </c>
      <c r="D541" s="166" t="s">
        <v>409</v>
      </c>
      <c r="E541" s="137" t="s">
        <v>1406</v>
      </c>
      <c r="F541" s="137" t="s">
        <v>948</v>
      </c>
      <c r="G541" s="138" t="s">
        <v>238</v>
      </c>
      <c r="H541" s="137" t="s">
        <v>239</v>
      </c>
      <c r="I541" s="158" t="s">
        <v>335</v>
      </c>
    </row>
    <row r="542" spans="1:9" s="133" customFormat="1" hidden="1">
      <c r="A542" s="137">
        <v>8</v>
      </c>
      <c r="B542" s="137" t="s">
        <v>955</v>
      </c>
      <c r="C542" s="165" t="s">
        <v>1266</v>
      </c>
      <c r="D542" s="166" t="s">
        <v>487</v>
      </c>
      <c r="E542" s="137" t="s">
        <v>1358</v>
      </c>
      <c r="F542" s="137" t="s">
        <v>948</v>
      </c>
      <c r="G542" s="138" t="s">
        <v>238</v>
      </c>
      <c r="H542" s="137" t="s">
        <v>242</v>
      </c>
      <c r="I542" s="158"/>
    </row>
    <row r="543" spans="1:9" s="133" customFormat="1" hidden="1">
      <c r="A543" s="137">
        <v>9</v>
      </c>
      <c r="B543" s="137" t="s">
        <v>956</v>
      </c>
      <c r="C543" s="165" t="s">
        <v>893</v>
      </c>
      <c r="D543" s="166" t="s">
        <v>32</v>
      </c>
      <c r="E543" s="137" t="s">
        <v>680</v>
      </c>
      <c r="F543" s="137" t="s">
        <v>948</v>
      </c>
      <c r="G543" s="138" t="s">
        <v>238</v>
      </c>
      <c r="H543" s="137" t="s">
        <v>242</v>
      </c>
      <c r="I543" s="140" t="s">
        <v>334</v>
      </c>
    </row>
    <row r="544" spans="1:9" s="133" customFormat="1" hidden="1">
      <c r="A544" s="137">
        <v>10</v>
      </c>
      <c r="B544" s="137" t="s">
        <v>957</v>
      </c>
      <c r="C544" s="165" t="s">
        <v>958</v>
      </c>
      <c r="D544" s="166" t="s">
        <v>32</v>
      </c>
      <c r="E544" s="137" t="s">
        <v>467</v>
      </c>
      <c r="F544" s="137" t="s">
        <v>948</v>
      </c>
      <c r="G544" s="138" t="s">
        <v>238</v>
      </c>
      <c r="H544" s="137" t="s">
        <v>239</v>
      </c>
      <c r="I544" s="158"/>
    </row>
    <row r="545" spans="1:9" s="133" customFormat="1" hidden="1">
      <c r="A545" s="137">
        <v>11</v>
      </c>
      <c r="B545" s="137" t="s">
        <v>959</v>
      </c>
      <c r="C545" s="165" t="s">
        <v>1339</v>
      </c>
      <c r="D545" s="166" t="s">
        <v>390</v>
      </c>
      <c r="E545" s="137" t="s">
        <v>960</v>
      </c>
      <c r="F545" s="137" t="s">
        <v>948</v>
      </c>
      <c r="G545" s="138" t="s">
        <v>238</v>
      </c>
      <c r="H545" s="137" t="s">
        <v>242</v>
      </c>
      <c r="I545" s="139" t="s">
        <v>334</v>
      </c>
    </row>
    <row r="546" spans="1:9" s="133" customFormat="1" hidden="1">
      <c r="A546" s="137">
        <v>12</v>
      </c>
      <c r="B546" s="137" t="s">
        <v>961</v>
      </c>
      <c r="C546" s="165" t="s">
        <v>772</v>
      </c>
      <c r="D546" s="166" t="s">
        <v>1334</v>
      </c>
      <c r="E546" s="137" t="s">
        <v>962</v>
      </c>
      <c r="F546" s="137" t="s">
        <v>948</v>
      </c>
      <c r="G546" s="138" t="s">
        <v>238</v>
      </c>
      <c r="H546" s="137" t="s">
        <v>242</v>
      </c>
      <c r="I546" s="160"/>
    </row>
    <row r="547" spans="1:9" s="133" customFormat="1" hidden="1">
      <c r="A547" s="137">
        <v>13</v>
      </c>
      <c r="B547" s="137" t="s">
        <v>963</v>
      </c>
      <c r="C547" s="165" t="s">
        <v>964</v>
      </c>
      <c r="D547" s="166" t="s">
        <v>100</v>
      </c>
      <c r="E547" s="137" t="s">
        <v>1272</v>
      </c>
      <c r="F547" s="137" t="s">
        <v>948</v>
      </c>
      <c r="G547" s="138" t="s">
        <v>238</v>
      </c>
      <c r="H547" s="137" t="s">
        <v>239</v>
      </c>
      <c r="I547" s="140" t="s">
        <v>334</v>
      </c>
    </row>
    <row r="548" spans="1:9" s="133" customFormat="1" hidden="1">
      <c r="A548" s="137">
        <v>14</v>
      </c>
      <c r="B548" s="137" t="s">
        <v>965</v>
      </c>
      <c r="C548" s="165" t="s">
        <v>966</v>
      </c>
      <c r="D548" s="166" t="s">
        <v>100</v>
      </c>
      <c r="E548" s="137" t="s">
        <v>967</v>
      </c>
      <c r="F548" s="137" t="s">
        <v>948</v>
      </c>
      <c r="G548" s="138"/>
      <c r="H548" s="137" t="s">
        <v>239</v>
      </c>
      <c r="I548" s="158"/>
    </row>
    <row r="549" spans="1:9" s="133" customFormat="1" hidden="1">
      <c r="A549" s="137">
        <v>15</v>
      </c>
      <c r="B549" s="137" t="s">
        <v>1150</v>
      </c>
      <c r="C549" s="165" t="s">
        <v>1151</v>
      </c>
      <c r="D549" s="166" t="s">
        <v>1336</v>
      </c>
      <c r="E549" s="137" t="s">
        <v>554</v>
      </c>
      <c r="F549" s="137" t="s">
        <v>948</v>
      </c>
      <c r="G549" s="148"/>
      <c r="H549" s="137" t="s">
        <v>242</v>
      </c>
      <c r="I549" s="144"/>
    </row>
    <row r="550" spans="1:9" s="133" customFormat="1" hidden="1">
      <c r="A550" s="137">
        <v>16</v>
      </c>
      <c r="B550" s="137" t="s">
        <v>968</v>
      </c>
      <c r="C550" s="165" t="s">
        <v>969</v>
      </c>
      <c r="D550" s="166" t="s">
        <v>903</v>
      </c>
      <c r="E550" s="137" t="s">
        <v>817</v>
      </c>
      <c r="F550" s="137" t="s">
        <v>948</v>
      </c>
      <c r="G550" s="138" t="s">
        <v>238</v>
      </c>
      <c r="H550" s="137" t="s">
        <v>239</v>
      </c>
      <c r="I550" s="158"/>
    </row>
    <row r="551" spans="1:9" s="133" customFormat="1" hidden="1">
      <c r="A551" s="137">
        <v>17</v>
      </c>
      <c r="B551" s="137" t="s">
        <v>970</v>
      </c>
      <c r="C551" s="165" t="s">
        <v>971</v>
      </c>
      <c r="D551" s="166" t="s">
        <v>1945</v>
      </c>
      <c r="E551" s="137" t="s">
        <v>1576</v>
      </c>
      <c r="F551" s="137" t="s">
        <v>948</v>
      </c>
      <c r="G551" s="138" t="s">
        <v>238</v>
      </c>
      <c r="H551" s="137" t="s">
        <v>239</v>
      </c>
      <c r="I551" s="161" t="s">
        <v>245</v>
      </c>
    </row>
    <row r="552" spans="1:9" s="133" customFormat="1" hidden="1">
      <c r="A552" s="137">
        <v>18</v>
      </c>
      <c r="B552" s="137" t="s">
        <v>972</v>
      </c>
      <c r="C552" s="165" t="s">
        <v>137</v>
      </c>
      <c r="D552" s="166" t="s">
        <v>91</v>
      </c>
      <c r="E552" s="137" t="s">
        <v>483</v>
      </c>
      <c r="F552" s="137" t="s">
        <v>948</v>
      </c>
      <c r="G552" s="138" t="s">
        <v>241</v>
      </c>
      <c r="H552" s="137" t="s">
        <v>239</v>
      </c>
      <c r="I552" s="140" t="s">
        <v>334</v>
      </c>
    </row>
    <row r="553" spans="1:9" s="133" customFormat="1" hidden="1">
      <c r="A553" s="137">
        <v>19</v>
      </c>
      <c r="B553" s="137" t="s">
        <v>973</v>
      </c>
      <c r="C553" s="167" t="s">
        <v>109</v>
      </c>
      <c r="D553" s="168" t="s">
        <v>36</v>
      </c>
      <c r="E553" s="146" t="s">
        <v>974</v>
      </c>
      <c r="F553" s="137" t="s">
        <v>948</v>
      </c>
      <c r="G553" s="147" t="s">
        <v>238</v>
      </c>
      <c r="H553" s="146" t="s">
        <v>242</v>
      </c>
      <c r="I553" s="139" t="s">
        <v>334</v>
      </c>
    </row>
    <row r="554" spans="1:9" s="133" customFormat="1" hidden="1">
      <c r="A554" s="137">
        <v>20</v>
      </c>
      <c r="B554" s="137" t="s">
        <v>975</v>
      </c>
      <c r="C554" s="165" t="s">
        <v>64</v>
      </c>
      <c r="D554" s="166" t="s">
        <v>976</v>
      </c>
      <c r="E554" s="137" t="s">
        <v>537</v>
      </c>
      <c r="F554" s="137" t="s">
        <v>948</v>
      </c>
      <c r="G554" s="138" t="s">
        <v>238</v>
      </c>
      <c r="H554" s="137" t="s">
        <v>242</v>
      </c>
      <c r="I554" s="140" t="s">
        <v>334</v>
      </c>
    </row>
    <row r="555" spans="1:9" s="133" customFormat="1" hidden="1">
      <c r="A555" s="137">
        <v>21</v>
      </c>
      <c r="B555" s="137" t="s">
        <v>977</v>
      </c>
      <c r="C555" s="165" t="s">
        <v>978</v>
      </c>
      <c r="D555" s="166" t="s">
        <v>60</v>
      </c>
      <c r="E555" s="137" t="s">
        <v>630</v>
      </c>
      <c r="F555" s="137" t="s">
        <v>948</v>
      </c>
      <c r="G555" s="138"/>
      <c r="H555" s="137" t="s">
        <v>239</v>
      </c>
      <c r="I555" s="158" t="s">
        <v>245</v>
      </c>
    </row>
    <row r="556" spans="1:9" s="133" customFormat="1" hidden="1">
      <c r="A556" s="137">
        <v>22</v>
      </c>
      <c r="B556" s="136" t="s">
        <v>1152</v>
      </c>
      <c r="C556" s="169" t="s">
        <v>1153</v>
      </c>
      <c r="D556" s="170" t="s">
        <v>1204</v>
      </c>
      <c r="E556" s="136" t="s">
        <v>1934</v>
      </c>
      <c r="F556" s="137" t="s">
        <v>948</v>
      </c>
      <c r="G556" s="148"/>
      <c r="H556" s="136" t="s">
        <v>242</v>
      </c>
      <c r="I556" s="144"/>
    </row>
    <row r="557" spans="1:9" s="133" customFormat="1" hidden="1">
      <c r="A557" s="137">
        <v>23</v>
      </c>
      <c r="B557" s="137" t="s">
        <v>979</v>
      </c>
      <c r="C557" s="165" t="s">
        <v>980</v>
      </c>
      <c r="D557" s="166" t="s">
        <v>1204</v>
      </c>
      <c r="E557" s="137" t="s">
        <v>740</v>
      </c>
      <c r="F557" s="137" t="s">
        <v>948</v>
      </c>
      <c r="G557" s="138" t="s">
        <v>238</v>
      </c>
      <c r="H557" s="137" t="s">
        <v>239</v>
      </c>
      <c r="I557" s="158" t="s">
        <v>245</v>
      </c>
    </row>
    <row r="558" spans="1:9" s="133" customFormat="1" hidden="1">
      <c r="A558" s="137">
        <v>24</v>
      </c>
      <c r="B558" s="137" t="s">
        <v>981</v>
      </c>
      <c r="C558" s="165" t="s">
        <v>982</v>
      </c>
      <c r="D558" s="166" t="s">
        <v>105</v>
      </c>
      <c r="E558" s="137" t="s">
        <v>983</v>
      </c>
      <c r="F558" s="137" t="s">
        <v>948</v>
      </c>
      <c r="G558" s="138" t="s">
        <v>238</v>
      </c>
      <c r="H558" s="137" t="s">
        <v>239</v>
      </c>
      <c r="I558" s="158"/>
    </row>
    <row r="559" spans="1:9" s="133" customFormat="1" hidden="1">
      <c r="A559" s="137">
        <v>25</v>
      </c>
      <c r="B559" s="137" t="s">
        <v>1126</v>
      </c>
      <c r="C559" s="165" t="s">
        <v>65</v>
      </c>
      <c r="D559" s="166" t="s">
        <v>573</v>
      </c>
      <c r="E559" s="137" t="s">
        <v>1127</v>
      </c>
      <c r="F559" s="137" t="s">
        <v>948</v>
      </c>
      <c r="G559" s="138" t="s">
        <v>238</v>
      </c>
      <c r="H559" s="137" t="s">
        <v>242</v>
      </c>
      <c r="I559" s="140" t="s">
        <v>334</v>
      </c>
    </row>
    <row r="560" spans="1:9" s="133" customFormat="1" hidden="1">
      <c r="A560" s="137">
        <v>26</v>
      </c>
      <c r="B560" s="137" t="s">
        <v>1128</v>
      </c>
      <c r="C560" s="165" t="s">
        <v>735</v>
      </c>
      <c r="D560" s="166" t="s">
        <v>1129</v>
      </c>
      <c r="E560" s="137" t="s">
        <v>626</v>
      </c>
      <c r="F560" s="137" t="s">
        <v>948</v>
      </c>
      <c r="G560" s="138" t="s">
        <v>238</v>
      </c>
      <c r="H560" s="137" t="s">
        <v>242</v>
      </c>
      <c r="I560" s="160"/>
    </row>
    <row r="561" spans="1:9" s="133" customFormat="1" hidden="1">
      <c r="A561" s="137">
        <v>27</v>
      </c>
      <c r="B561" s="137" t="s">
        <v>1130</v>
      </c>
      <c r="C561" s="165" t="s">
        <v>1131</v>
      </c>
      <c r="D561" s="166" t="s">
        <v>1293</v>
      </c>
      <c r="E561" s="137" t="s">
        <v>1577</v>
      </c>
      <c r="F561" s="137" t="s">
        <v>948</v>
      </c>
      <c r="G561" s="138" t="s">
        <v>238</v>
      </c>
      <c r="H561" s="137" t="s">
        <v>239</v>
      </c>
      <c r="I561" s="161" t="s">
        <v>335</v>
      </c>
    </row>
    <row r="562" spans="1:9" s="133" customFormat="1" hidden="1">
      <c r="A562" s="137">
        <v>28</v>
      </c>
      <c r="B562" s="137" t="s">
        <v>1132</v>
      </c>
      <c r="C562" s="165" t="s">
        <v>29</v>
      </c>
      <c r="D562" s="166" t="s">
        <v>1340</v>
      </c>
      <c r="E562" s="137" t="s">
        <v>1318</v>
      </c>
      <c r="F562" s="137" t="s">
        <v>948</v>
      </c>
      <c r="G562" s="138" t="s">
        <v>238</v>
      </c>
      <c r="H562" s="137" t="s">
        <v>242</v>
      </c>
      <c r="I562" s="140" t="s">
        <v>334</v>
      </c>
    </row>
    <row r="563" spans="1:9" s="133" customFormat="1" hidden="1">
      <c r="A563" s="137">
        <v>29</v>
      </c>
      <c r="B563" s="137" t="s">
        <v>1133</v>
      </c>
      <c r="C563" s="165" t="s">
        <v>44</v>
      </c>
      <c r="D563" s="166" t="s">
        <v>134</v>
      </c>
      <c r="E563" s="137" t="s">
        <v>478</v>
      </c>
      <c r="F563" s="137" t="s">
        <v>948</v>
      </c>
      <c r="G563" s="138" t="s">
        <v>238</v>
      </c>
      <c r="H563" s="137" t="s">
        <v>242</v>
      </c>
      <c r="I563" s="140" t="s">
        <v>334</v>
      </c>
    </row>
    <row r="564" spans="1:9" s="133" customFormat="1" hidden="1">
      <c r="A564" s="137">
        <v>30</v>
      </c>
      <c r="B564" s="137" t="s">
        <v>1134</v>
      </c>
      <c r="C564" s="165" t="s">
        <v>1135</v>
      </c>
      <c r="D564" s="166" t="s">
        <v>134</v>
      </c>
      <c r="E564" s="137" t="s">
        <v>1894</v>
      </c>
      <c r="F564" s="137" t="s">
        <v>948</v>
      </c>
      <c r="G564" s="138" t="s">
        <v>238</v>
      </c>
      <c r="H564" s="137" t="s">
        <v>242</v>
      </c>
      <c r="I564" s="160"/>
    </row>
    <row r="565" spans="1:9" s="133" customFormat="1" hidden="1">
      <c r="A565" s="137">
        <v>31</v>
      </c>
      <c r="B565" s="137" t="s">
        <v>986</v>
      </c>
      <c r="C565" s="165" t="s">
        <v>29</v>
      </c>
      <c r="D565" s="166" t="s">
        <v>1925</v>
      </c>
      <c r="E565" s="137" t="s">
        <v>987</v>
      </c>
      <c r="F565" s="137" t="s">
        <v>948</v>
      </c>
      <c r="G565" s="138" t="s">
        <v>238</v>
      </c>
      <c r="H565" s="137" t="s">
        <v>242</v>
      </c>
      <c r="I565" s="160"/>
    </row>
    <row r="566" spans="1:9" s="133" customFormat="1" hidden="1">
      <c r="A566" s="137">
        <v>32</v>
      </c>
      <c r="B566" s="137" t="s">
        <v>988</v>
      </c>
      <c r="C566" s="165" t="s">
        <v>989</v>
      </c>
      <c r="D566" s="166" t="s">
        <v>990</v>
      </c>
      <c r="E566" s="137" t="s">
        <v>991</v>
      </c>
      <c r="F566" s="137" t="s">
        <v>948</v>
      </c>
      <c r="G566" s="137" t="s">
        <v>333</v>
      </c>
      <c r="H566" s="137" t="s">
        <v>242</v>
      </c>
      <c r="I566" s="160"/>
    </row>
    <row r="567" spans="1:9" s="133" customFormat="1" hidden="1">
      <c r="A567" s="137">
        <v>33</v>
      </c>
      <c r="B567" s="137" t="s">
        <v>992</v>
      </c>
      <c r="C567" s="165" t="s">
        <v>873</v>
      </c>
      <c r="D567" s="166" t="s">
        <v>40</v>
      </c>
      <c r="E567" s="137" t="s">
        <v>1867</v>
      </c>
      <c r="F567" s="137" t="s">
        <v>948</v>
      </c>
      <c r="G567" s="138" t="s">
        <v>238</v>
      </c>
      <c r="H567" s="137" t="s">
        <v>239</v>
      </c>
      <c r="I567" s="139" t="s">
        <v>334</v>
      </c>
    </row>
    <row r="568" spans="1:9" s="133" customFormat="1" hidden="1">
      <c r="A568" s="137">
        <v>34</v>
      </c>
      <c r="B568" s="137" t="s">
        <v>993</v>
      </c>
      <c r="C568" s="165" t="s">
        <v>994</v>
      </c>
      <c r="D568" s="166" t="s">
        <v>92</v>
      </c>
      <c r="E568" s="137" t="s">
        <v>1734</v>
      </c>
      <c r="F568" s="137" t="s">
        <v>948</v>
      </c>
      <c r="G568" s="137" t="s">
        <v>333</v>
      </c>
      <c r="H568" s="137" t="s">
        <v>242</v>
      </c>
      <c r="I568" s="140"/>
    </row>
    <row r="569" spans="1:9" s="133" customFormat="1" hidden="1">
      <c r="A569" s="137">
        <v>35</v>
      </c>
      <c r="B569" s="137" t="s">
        <v>1154</v>
      </c>
      <c r="C569" s="165" t="s">
        <v>55</v>
      </c>
      <c r="D569" s="166" t="s">
        <v>41</v>
      </c>
      <c r="E569" s="137" t="s">
        <v>1933</v>
      </c>
      <c r="F569" s="137" t="s">
        <v>948</v>
      </c>
      <c r="G569" s="148"/>
      <c r="H569" s="137" t="s">
        <v>242</v>
      </c>
      <c r="I569" s="144"/>
    </row>
    <row r="570" spans="1:9" s="133" customFormat="1" hidden="1">
      <c r="A570" s="137">
        <v>36</v>
      </c>
      <c r="B570" s="137" t="s">
        <v>995</v>
      </c>
      <c r="C570" s="165" t="s">
        <v>1949</v>
      </c>
      <c r="D570" s="166" t="s">
        <v>107</v>
      </c>
      <c r="E570" s="137" t="s">
        <v>1217</v>
      </c>
      <c r="F570" s="137" t="s">
        <v>948</v>
      </c>
      <c r="G570" s="138" t="s">
        <v>238</v>
      </c>
      <c r="H570" s="137" t="s">
        <v>239</v>
      </c>
      <c r="I570" s="160"/>
    </row>
    <row r="571" spans="1:9" s="133" customFormat="1" hidden="1">
      <c r="A571" s="137">
        <v>37</v>
      </c>
      <c r="B571" s="137" t="s">
        <v>996</v>
      </c>
      <c r="C571" s="165" t="s">
        <v>997</v>
      </c>
      <c r="D571" s="166" t="s">
        <v>479</v>
      </c>
      <c r="E571" s="137" t="s">
        <v>1369</v>
      </c>
      <c r="F571" s="137" t="s">
        <v>948</v>
      </c>
      <c r="G571" s="138" t="s">
        <v>238</v>
      </c>
      <c r="H571" s="137" t="s">
        <v>239</v>
      </c>
      <c r="I571" s="140" t="s">
        <v>334</v>
      </c>
    </row>
    <row r="572" spans="1:9" s="133" customFormat="1" hidden="1">
      <c r="A572" s="137">
        <v>38</v>
      </c>
      <c r="B572" s="137" t="s">
        <v>998</v>
      </c>
      <c r="C572" s="165" t="s">
        <v>138</v>
      </c>
      <c r="D572" s="166" t="s">
        <v>1954</v>
      </c>
      <c r="E572" s="137" t="s">
        <v>999</v>
      </c>
      <c r="F572" s="137" t="s">
        <v>948</v>
      </c>
      <c r="G572" s="138" t="s">
        <v>238</v>
      </c>
      <c r="H572" s="137" t="s">
        <v>239</v>
      </c>
      <c r="I572" s="140" t="s">
        <v>334</v>
      </c>
    </row>
    <row r="573" spans="1:9" s="133" customFormat="1" hidden="1">
      <c r="A573" s="137">
        <v>39</v>
      </c>
      <c r="B573" s="137" t="s">
        <v>1000</v>
      </c>
      <c r="C573" s="165" t="s">
        <v>509</v>
      </c>
      <c r="D573" s="166" t="s">
        <v>1299</v>
      </c>
      <c r="E573" s="137" t="s">
        <v>1001</v>
      </c>
      <c r="F573" s="137" t="s">
        <v>948</v>
      </c>
      <c r="G573" s="138"/>
      <c r="H573" s="137" t="s">
        <v>242</v>
      </c>
      <c r="I573" s="158" t="s">
        <v>261</v>
      </c>
    </row>
    <row r="574" spans="1:9" s="133" customFormat="1" hidden="1">
      <c r="A574" s="137">
        <v>40</v>
      </c>
      <c r="B574" s="137" t="s">
        <v>1002</v>
      </c>
      <c r="C574" s="165" t="s">
        <v>74</v>
      </c>
      <c r="D574" s="166" t="s">
        <v>1299</v>
      </c>
      <c r="E574" s="137" t="s">
        <v>1349</v>
      </c>
      <c r="F574" s="137" t="s">
        <v>948</v>
      </c>
      <c r="G574" s="138" t="s">
        <v>238</v>
      </c>
      <c r="H574" s="137" t="s">
        <v>239</v>
      </c>
      <c r="I574" s="139" t="s">
        <v>334</v>
      </c>
    </row>
    <row r="575" spans="1:9" s="133" customFormat="1" hidden="1">
      <c r="A575" s="137">
        <v>41</v>
      </c>
      <c r="B575" s="137" t="s">
        <v>1003</v>
      </c>
      <c r="C575" s="165" t="s">
        <v>1004</v>
      </c>
      <c r="D575" s="166" t="s">
        <v>1347</v>
      </c>
      <c r="E575" s="137" t="s">
        <v>1005</v>
      </c>
      <c r="F575" s="137" t="s">
        <v>948</v>
      </c>
      <c r="G575" s="138" t="s">
        <v>238</v>
      </c>
      <c r="H575" s="137" t="s">
        <v>239</v>
      </c>
      <c r="I575" s="139"/>
    </row>
    <row r="576" spans="1:9" s="133" customFormat="1" hidden="1">
      <c r="A576" s="137">
        <v>42</v>
      </c>
      <c r="B576" s="137" t="s">
        <v>1006</v>
      </c>
      <c r="C576" s="165" t="s">
        <v>1313</v>
      </c>
      <c r="D576" s="166" t="s">
        <v>1347</v>
      </c>
      <c r="E576" s="137" t="s">
        <v>1849</v>
      </c>
      <c r="F576" s="137" t="s">
        <v>948</v>
      </c>
      <c r="G576" s="138"/>
      <c r="H576" s="137" t="s">
        <v>239</v>
      </c>
      <c r="I576" s="140" t="s">
        <v>334</v>
      </c>
    </row>
    <row r="577" spans="1:9" s="133" customFormat="1" hidden="1">
      <c r="A577" s="137">
        <v>43</v>
      </c>
      <c r="B577" s="137" t="s">
        <v>1007</v>
      </c>
      <c r="C577" s="165" t="s">
        <v>59</v>
      </c>
      <c r="D577" s="166" t="s">
        <v>1301</v>
      </c>
      <c r="E577" s="137" t="s">
        <v>790</v>
      </c>
      <c r="F577" s="137" t="s">
        <v>948</v>
      </c>
      <c r="G577" s="138" t="s">
        <v>238</v>
      </c>
      <c r="H577" s="137" t="s">
        <v>242</v>
      </c>
      <c r="I577" s="160"/>
    </row>
    <row r="578" spans="1:9" s="133" customFormat="1" hidden="1">
      <c r="A578" s="137">
        <v>44</v>
      </c>
      <c r="B578" s="137" t="s">
        <v>1008</v>
      </c>
      <c r="C578" s="165" t="s">
        <v>109</v>
      </c>
      <c r="D578" s="166" t="s">
        <v>462</v>
      </c>
      <c r="E578" s="137" t="s">
        <v>456</v>
      </c>
      <c r="F578" s="137" t="s">
        <v>948</v>
      </c>
      <c r="G578" s="138" t="s">
        <v>238</v>
      </c>
      <c r="H578" s="137" t="s">
        <v>242</v>
      </c>
      <c r="I578" s="140" t="s">
        <v>334</v>
      </c>
    </row>
    <row r="579" spans="1:9" s="133" customFormat="1" hidden="1">
      <c r="A579" s="137">
        <v>45</v>
      </c>
      <c r="B579" s="137" t="s">
        <v>1009</v>
      </c>
      <c r="C579" s="165" t="s">
        <v>1939</v>
      </c>
      <c r="D579" s="166" t="s">
        <v>1352</v>
      </c>
      <c r="E579" s="137" t="s">
        <v>1877</v>
      </c>
      <c r="F579" s="137" t="s">
        <v>948</v>
      </c>
      <c r="G579" s="138" t="s">
        <v>238</v>
      </c>
      <c r="H579" s="137" t="s">
        <v>239</v>
      </c>
      <c r="I579" s="140" t="s">
        <v>334</v>
      </c>
    </row>
    <row r="580" spans="1:9" s="133" customFormat="1" hidden="1">
      <c r="A580" s="137">
        <v>46</v>
      </c>
      <c r="B580" s="137" t="s">
        <v>1137</v>
      </c>
      <c r="C580" s="165" t="s">
        <v>1138</v>
      </c>
      <c r="D580" s="166" t="s">
        <v>501</v>
      </c>
      <c r="E580" s="137" t="s">
        <v>1363</v>
      </c>
      <c r="F580" s="137" t="s">
        <v>948</v>
      </c>
      <c r="G580" s="138" t="s">
        <v>238</v>
      </c>
      <c r="H580" s="137" t="s">
        <v>242</v>
      </c>
      <c r="I580" s="139"/>
    </row>
    <row r="581" spans="1:9" s="133" customFormat="1" hidden="1">
      <c r="A581" s="137">
        <v>47</v>
      </c>
      <c r="B581" s="137" t="s">
        <v>1139</v>
      </c>
      <c r="C581" s="165" t="s">
        <v>101</v>
      </c>
      <c r="D581" s="166" t="s">
        <v>1271</v>
      </c>
      <c r="E581" s="137" t="s">
        <v>1953</v>
      </c>
      <c r="F581" s="137" t="s">
        <v>948</v>
      </c>
      <c r="G581" s="138" t="s">
        <v>238</v>
      </c>
      <c r="H581" s="137" t="s">
        <v>242</v>
      </c>
      <c r="I581" s="139" t="s">
        <v>334</v>
      </c>
    </row>
    <row r="582" spans="1:9" s="133" customFormat="1" hidden="1">
      <c r="A582" s="137">
        <v>48</v>
      </c>
      <c r="B582" s="136" t="s">
        <v>1155</v>
      </c>
      <c r="C582" s="169" t="s">
        <v>1156</v>
      </c>
      <c r="D582" s="170" t="s">
        <v>142</v>
      </c>
      <c r="E582" s="136" t="s">
        <v>497</v>
      </c>
      <c r="F582" s="137" t="s">
        <v>948</v>
      </c>
      <c r="G582" s="150" t="s">
        <v>253</v>
      </c>
      <c r="H582" s="136" t="s">
        <v>239</v>
      </c>
      <c r="I582" s="139" t="s">
        <v>336</v>
      </c>
    </row>
    <row r="583" spans="1:9" s="133" customFormat="1" hidden="1">
      <c r="A583" s="137">
        <v>49</v>
      </c>
      <c r="B583" s="137" t="s">
        <v>1140</v>
      </c>
      <c r="C583" s="165" t="s">
        <v>1141</v>
      </c>
      <c r="D583" s="166" t="s">
        <v>1304</v>
      </c>
      <c r="E583" s="137" t="s">
        <v>1142</v>
      </c>
      <c r="F583" s="137" t="s">
        <v>948</v>
      </c>
      <c r="G583" s="138" t="s">
        <v>247</v>
      </c>
      <c r="H583" s="137" t="s">
        <v>239</v>
      </c>
      <c r="I583" s="160"/>
    </row>
    <row r="584" spans="1:9" s="133" customFormat="1" hidden="1">
      <c r="A584" s="137">
        <v>50</v>
      </c>
      <c r="B584" s="137" t="s">
        <v>1143</v>
      </c>
      <c r="C584" s="165" t="s">
        <v>1144</v>
      </c>
      <c r="D584" s="166" t="s">
        <v>465</v>
      </c>
      <c r="E584" s="137" t="s">
        <v>715</v>
      </c>
      <c r="F584" s="137" t="s">
        <v>948</v>
      </c>
      <c r="G584" s="138" t="s">
        <v>238</v>
      </c>
      <c r="H584" s="137" t="s">
        <v>239</v>
      </c>
      <c r="I584" s="140" t="s">
        <v>334</v>
      </c>
    </row>
    <row r="585" spans="1:9" s="133" customFormat="1" hidden="1">
      <c r="A585" s="137">
        <v>51</v>
      </c>
      <c r="B585" s="137" t="s">
        <v>1157</v>
      </c>
      <c r="C585" s="165" t="s">
        <v>55</v>
      </c>
      <c r="D585" s="166" t="s">
        <v>1213</v>
      </c>
      <c r="E585" s="137" t="s">
        <v>396</v>
      </c>
      <c r="F585" s="137" t="s">
        <v>948</v>
      </c>
      <c r="G585" s="148"/>
      <c r="H585" s="137" t="s">
        <v>242</v>
      </c>
      <c r="I585" s="144"/>
    </row>
    <row r="586" spans="1:9" s="133" customFormat="1" hidden="1">
      <c r="A586" s="137">
        <v>52</v>
      </c>
      <c r="B586" s="136" t="s">
        <v>337</v>
      </c>
      <c r="C586" s="169" t="s">
        <v>114</v>
      </c>
      <c r="D586" s="170" t="s">
        <v>32</v>
      </c>
      <c r="E586" s="136" t="s">
        <v>1203</v>
      </c>
      <c r="F586" s="137" t="s">
        <v>948</v>
      </c>
      <c r="G586" s="150" t="s">
        <v>253</v>
      </c>
      <c r="H586" s="136" t="s">
        <v>242</v>
      </c>
      <c r="I586" s="144" t="s">
        <v>338</v>
      </c>
    </row>
    <row r="587" spans="1:9" s="133" customFormat="1" hidden="1">
      <c r="A587" s="137">
        <v>53</v>
      </c>
      <c r="B587" s="136" t="s">
        <v>339</v>
      </c>
      <c r="C587" s="169" t="s">
        <v>340</v>
      </c>
      <c r="D587" s="170" t="s">
        <v>133</v>
      </c>
      <c r="E587" s="136" t="s">
        <v>904</v>
      </c>
      <c r="F587" s="137" t="s">
        <v>948</v>
      </c>
      <c r="G587" s="150" t="s">
        <v>253</v>
      </c>
      <c r="H587" s="136" t="s">
        <v>242</v>
      </c>
      <c r="I587" s="144" t="s">
        <v>341</v>
      </c>
    </row>
    <row r="588" spans="1:9" s="133" customFormat="1" hidden="1">
      <c r="A588" s="137">
        <v>1</v>
      </c>
      <c r="B588" s="137" t="s">
        <v>1158</v>
      </c>
      <c r="C588" s="165" t="s">
        <v>1159</v>
      </c>
      <c r="D588" s="166" t="s">
        <v>89</v>
      </c>
      <c r="E588" s="137" t="s">
        <v>1840</v>
      </c>
      <c r="F588" s="137" t="s">
        <v>1160</v>
      </c>
      <c r="G588" s="137" t="s">
        <v>238</v>
      </c>
      <c r="H588" s="137" t="s">
        <v>239</v>
      </c>
      <c r="I588" s="160"/>
    </row>
    <row r="589" spans="1:9" s="133" customFormat="1" hidden="1">
      <c r="A589" s="137">
        <v>2</v>
      </c>
      <c r="B589" s="136" t="s">
        <v>355</v>
      </c>
      <c r="C589" s="169" t="s">
        <v>927</v>
      </c>
      <c r="D589" s="170" t="s">
        <v>98</v>
      </c>
      <c r="E589" s="136" t="s">
        <v>78</v>
      </c>
      <c r="F589" s="137" t="s">
        <v>1160</v>
      </c>
      <c r="G589" s="148"/>
      <c r="H589" s="137" t="s">
        <v>239</v>
      </c>
      <c r="I589" s="144"/>
    </row>
    <row r="590" spans="1:9" s="133" customFormat="1" hidden="1">
      <c r="A590" s="137">
        <v>3</v>
      </c>
      <c r="B590" s="137" t="s">
        <v>1161</v>
      </c>
      <c r="C590" s="165" t="s">
        <v>90</v>
      </c>
      <c r="D590" s="166" t="s">
        <v>99</v>
      </c>
      <c r="E590" s="137" t="s">
        <v>1162</v>
      </c>
      <c r="F590" s="137" t="s">
        <v>1160</v>
      </c>
      <c r="G590" s="137" t="s">
        <v>238</v>
      </c>
      <c r="H590" s="137" t="s">
        <v>242</v>
      </c>
      <c r="I590" s="160"/>
    </row>
    <row r="591" spans="1:9" s="133" customFormat="1" hidden="1">
      <c r="A591" s="137">
        <v>4</v>
      </c>
      <c r="B591" s="137" t="s">
        <v>1163</v>
      </c>
      <c r="C591" s="165" t="s">
        <v>90</v>
      </c>
      <c r="D591" s="166" t="s">
        <v>1164</v>
      </c>
      <c r="E591" s="137" t="s">
        <v>833</v>
      </c>
      <c r="F591" s="137" t="s">
        <v>1160</v>
      </c>
      <c r="G591" s="138" t="s">
        <v>238</v>
      </c>
      <c r="H591" s="137" t="s">
        <v>242</v>
      </c>
      <c r="I591" s="140" t="s">
        <v>342</v>
      </c>
    </row>
    <row r="592" spans="1:9" s="133" customFormat="1" hidden="1">
      <c r="A592" s="137">
        <v>5</v>
      </c>
      <c r="B592" s="137" t="s">
        <v>1165</v>
      </c>
      <c r="C592" s="165" t="s">
        <v>1824</v>
      </c>
      <c r="D592" s="166" t="s">
        <v>75</v>
      </c>
      <c r="E592" s="137" t="s">
        <v>437</v>
      </c>
      <c r="F592" s="137" t="s">
        <v>1160</v>
      </c>
      <c r="G592" s="138"/>
      <c r="H592" s="137" t="s">
        <v>239</v>
      </c>
      <c r="I592" s="140" t="s">
        <v>342</v>
      </c>
    </row>
    <row r="593" spans="1:9" s="133" customFormat="1" hidden="1">
      <c r="A593" s="137">
        <v>6</v>
      </c>
      <c r="B593" s="137" t="s">
        <v>1166</v>
      </c>
      <c r="C593" s="165" t="s">
        <v>735</v>
      </c>
      <c r="D593" s="166" t="s">
        <v>1167</v>
      </c>
      <c r="E593" s="137" t="s">
        <v>1358</v>
      </c>
      <c r="F593" s="137" t="s">
        <v>1160</v>
      </c>
      <c r="G593" s="138" t="s">
        <v>238</v>
      </c>
      <c r="H593" s="137" t="s">
        <v>239</v>
      </c>
      <c r="I593" s="140" t="s">
        <v>342</v>
      </c>
    </row>
    <row r="594" spans="1:9" s="133" customFormat="1" hidden="1">
      <c r="A594" s="137">
        <v>7</v>
      </c>
      <c r="B594" s="137" t="s">
        <v>1168</v>
      </c>
      <c r="C594" s="165" t="s">
        <v>1169</v>
      </c>
      <c r="D594" s="166" t="s">
        <v>1281</v>
      </c>
      <c r="E594" s="137" t="s">
        <v>1214</v>
      </c>
      <c r="F594" s="137" t="s">
        <v>1160</v>
      </c>
      <c r="G594" s="137" t="s">
        <v>333</v>
      </c>
      <c r="H594" s="137" t="s">
        <v>239</v>
      </c>
      <c r="I594" s="161" t="s">
        <v>245</v>
      </c>
    </row>
    <row r="595" spans="1:9" s="133" customFormat="1" hidden="1">
      <c r="A595" s="137">
        <v>8</v>
      </c>
      <c r="B595" s="137" t="s">
        <v>1170</v>
      </c>
      <c r="C595" s="165" t="s">
        <v>1171</v>
      </c>
      <c r="D595" s="166" t="s">
        <v>487</v>
      </c>
      <c r="E595" s="137" t="s">
        <v>1549</v>
      </c>
      <c r="F595" s="137" t="s">
        <v>1160</v>
      </c>
      <c r="G595" s="137" t="s">
        <v>238</v>
      </c>
      <c r="H595" s="137" t="s">
        <v>239</v>
      </c>
      <c r="I595" s="161" t="s">
        <v>245</v>
      </c>
    </row>
    <row r="596" spans="1:9" s="133" customFormat="1" hidden="1">
      <c r="A596" s="137">
        <v>9</v>
      </c>
      <c r="B596" s="137" t="s">
        <v>1172</v>
      </c>
      <c r="C596" s="165" t="s">
        <v>566</v>
      </c>
      <c r="D596" s="166" t="s">
        <v>1283</v>
      </c>
      <c r="E596" s="137" t="s">
        <v>1496</v>
      </c>
      <c r="F596" s="137" t="s">
        <v>1160</v>
      </c>
      <c r="G596" s="138" t="s">
        <v>238</v>
      </c>
      <c r="H596" s="137" t="s">
        <v>242</v>
      </c>
      <c r="I596" s="140" t="s">
        <v>342</v>
      </c>
    </row>
    <row r="597" spans="1:9" s="133" customFormat="1" hidden="1">
      <c r="A597" s="137">
        <v>10</v>
      </c>
      <c r="B597" s="137" t="s">
        <v>1173</v>
      </c>
      <c r="C597" s="165" t="s">
        <v>1174</v>
      </c>
      <c r="D597" s="166" t="s">
        <v>1175</v>
      </c>
      <c r="E597" s="137" t="s">
        <v>983</v>
      </c>
      <c r="F597" s="137" t="s">
        <v>1160</v>
      </c>
      <c r="G597" s="138" t="s">
        <v>238</v>
      </c>
      <c r="H597" s="137" t="s">
        <v>242</v>
      </c>
      <c r="I597" s="140" t="s">
        <v>342</v>
      </c>
    </row>
    <row r="598" spans="1:9" s="133" customFormat="1" hidden="1">
      <c r="A598" s="137">
        <v>11</v>
      </c>
      <c r="B598" s="137" t="s">
        <v>1176</v>
      </c>
      <c r="C598" s="165" t="s">
        <v>1177</v>
      </c>
      <c r="D598" s="166" t="s">
        <v>116</v>
      </c>
      <c r="E598" s="137" t="s">
        <v>1290</v>
      </c>
      <c r="F598" s="137" t="s">
        <v>1160</v>
      </c>
      <c r="G598" s="137" t="s">
        <v>333</v>
      </c>
      <c r="H598" s="137" t="s">
        <v>242</v>
      </c>
      <c r="I598" s="160"/>
    </row>
    <row r="599" spans="1:9" s="133" customFormat="1" hidden="1">
      <c r="A599" s="137">
        <v>12</v>
      </c>
      <c r="B599" s="137" t="s">
        <v>1178</v>
      </c>
      <c r="C599" s="165" t="s">
        <v>94</v>
      </c>
      <c r="D599" s="166" t="s">
        <v>118</v>
      </c>
      <c r="E599" s="137" t="s">
        <v>770</v>
      </c>
      <c r="F599" s="137" t="s">
        <v>1160</v>
      </c>
      <c r="G599" s="138" t="s">
        <v>238</v>
      </c>
      <c r="H599" s="137" t="s">
        <v>239</v>
      </c>
      <c r="I599" s="160"/>
    </row>
    <row r="600" spans="1:9" s="133" customFormat="1" hidden="1">
      <c r="A600" s="137">
        <v>13</v>
      </c>
      <c r="B600" s="137" t="s">
        <v>1179</v>
      </c>
      <c r="C600" s="165" t="s">
        <v>1180</v>
      </c>
      <c r="D600" s="166" t="s">
        <v>56</v>
      </c>
      <c r="E600" s="137" t="s">
        <v>1634</v>
      </c>
      <c r="F600" s="137" t="s">
        <v>1160</v>
      </c>
      <c r="G600" s="138" t="s">
        <v>238</v>
      </c>
      <c r="H600" s="137" t="s">
        <v>239</v>
      </c>
      <c r="I600" s="160"/>
    </row>
    <row r="601" spans="1:9" s="133" customFormat="1" hidden="1">
      <c r="A601" s="137">
        <v>14</v>
      </c>
      <c r="B601" s="137" t="s">
        <v>1181</v>
      </c>
      <c r="C601" s="165" t="s">
        <v>1182</v>
      </c>
      <c r="D601" s="166" t="s">
        <v>100</v>
      </c>
      <c r="E601" s="137" t="s">
        <v>1940</v>
      </c>
      <c r="F601" s="137" t="s">
        <v>1160</v>
      </c>
      <c r="G601" s="138" t="s">
        <v>238</v>
      </c>
      <c r="H601" s="137" t="s">
        <v>239</v>
      </c>
      <c r="I601" s="140" t="s">
        <v>342</v>
      </c>
    </row>
    <row r="602" spans="1:9" s="133" customFormat="1" hidden="1">
      <c r="A602" s="137">
        <v>15</v>
      </c>
      <c r="B602" s="137" t="s">
        <v>1183</v>
      </c>
      <c r="C602" s="165" t="s">
        <v>1184</v>
      </c>
      <c r="D602" s="166" t="s">
        <v>100</v>
      </c>
      <c r="E602" s="137" t="s">
        <v>1185</v>
      </c>
      <c r="F602" s="137" t="s">
        <v>1160</v>
      </c>
      <c r="G602" s="138" t="s">
        <v>238</v>
      </c>
      <c r="H602" s="137" t="s">
        <v>242</v>
      </c>
      <c r="I602" s="160"/>
    </row>
    <row r="603" spans="1:9" s="133" customFormat="1" hidden="1">
      <c r="A603" s="137">
        <v>16</v>
      </c>
      <c r="B603" s="137" t="s">
        <v>1186</v>
      </c>
      <c r="C603" s="165" t="s">
        <v>1313</v>
      </c>
      <c r="D603" s="166" t="s">
        <v>100</v>
      </c>
      <c r="E603" s="137" t="s">
        <v>1199</v>
      </c>
      <c r="F603" s="137" t="s">
        <v>1160</v>
      </c>
      <c r="G603" s="138" t="s">
        <v>244</v>
      </c>
      <c r="H603" s="137" t="s">
        <v>242</v>
      </c>
      <c r="I603" s="140" t="s">
        <v>342</v>
      </c>
    </row>
    <row r="604" spans="1:9" s="133" customFormat="1" hidden="1">
      <c r="A604" s="137">
        <v>17</v>
      </c>
      <c r="B604" s="137" t="s">
        <v>1187</v>
      </c>
      <c r="C604" s="165" t="s">
        <v>1188</v>
      </c>
      <c r="D604" s="166" t="s">
        <v>471</v>
      </c>
      <c r="E604" s="137" t="s">
        <v>557</v>
      </c>
      <c r="F604" s="137" t="s">
        <v>1160</v>
      </c>
      <c r="G604" s="138" t="s">
        <v>238</v>
      </c>
      <c r="H604" s="137" t="s">
        <v>242</v>
      </c>
      <c r="I604" s="160"/>
    </row>
    <row r="605" spans="1:9" s="133" customFormat="1" hidden="1">
      <c r="A605" s="137">
        <v>18</v>
      </c>
      <c r="B605" s="137" t="s">
        <v>1189</v>
      </c>
      <c r="C605" s="165" t="s">
        <v>1190</v>
      </c>
      <c r="D605" s="166" t="s">
        <v>34</v>
      </c>
      <c r="E605" s="137" t="s">
        <v>113</v>
      </c>
      <c r="F605" s="137" t="s">
        <v>1160</v>
      </c>
      <c r="G605" s="138" t="s">
        <v>238</v>
      </c>
      <c r="H605" s="137" t="s">
        <v>239</v>
      </c>
      <c r="I605" s="140" t="s">
        <v>342</v>
      </c>
    </row>
    <row r="606" spans="1:9" s="133" customFormat="1" hidden="1">
      <c r="A606" s="137">
        <v>19</v>
      </c>
      <c r="B606" s="137" t="s">
        <v>906</v>
      </c>
      <c r="C606" s="165" t="s">
        <v>45</v>
      </c>
      <c r="D606" s="166" t="s">
        <v>102</v>
      </c>
      <c r="E606" s="137" t="s">
        <v>491</v>
      </c>
      <c r="F606" s="137" t="s">
        <v>1160</v>
      </c>
      <c r="G606" s="138" t="s">
        <v>238</v>
      </c>
      <c r="H606" s="137" t="s">
        <v>242</v>
      </c>
      <c r="I606" s="160"/>
    </row>
    <row r="607" spans="1:9" s="133" customFormat="1" hidden="1">
      <c r="A607" s="137">
        <v>20</v>
      </c>
      <c r="B607" s="137" t="s">
        <v>907</v>
      </c>
      <c r="C607" s="165" t="s">
        <v>61</v>
      </c>
      <c r="D607" s="166" t="s">
        <v>102</v>
      </c>
      <c r="E607" s="137" t="s">
        <v>1879</v>
      </c>
      <c r="F607" s="137" t="s">
        <v>1160</v>
      </c>
      <c r="G607" s="138" t="s">
        <v>238</v>
      </c>
      <c r="H607" s="137" t="s">
        <v>242</v>
      </c>
      <c r="I607" s="140" t="s">
        <v>342</v>
      </c>
    </row>
    <row r="608" spans="1:9" s="133" customFormat="1" hidden="1">
      <c r="A608" s="137">
        <v>21</v>
      </c>
      <c r="B608" s="137" t="s">
        <v>908</v>
      </c>
      <c r="C608" s="165" t="s">
        <v>76</v>
      </c>
      <c r="D608" s="166" t="s">
        <v>1289</v>
      </c>
      <c r="E608" s="137" t="s">
        <v>909</v>
      </c>
      <c r="F608" s="137" t="s">
        <v>1160</v>
      </c>
      <c r="G608" s="138"/>
      <c r="H608" s="137" t="s">
        <v>239</v>
      </c>
      <c r="I608" s="160"/>
    </row>
    <row r="609" spans="1:9" s="133" customFormat="1" hidden="1">
      <c r="A609" s="137">
        <v>22</v>
      </c>
      <c r="B609" s="137" t="s">
        <v>910</v>
      </c>
      <c r="C609" s="165" t="s">
        <v>911</v>
      </c>
      <c r="D609" s="166" t="s">
        <v>91</v>
      </c>
      <c r="E609" s="137" t="s">
        <v>1944</v>
      </c>
      <c r="F609" s="137" t="s">
        <v>1160</v>
      </c>
      <c r="G609" s="140"/>
      <c r="H609" s="137" t="s">
        <v>242</v>
      </c>
      <c r="I609" s="140" t="s">
        <v>342</v>
      </c>
    </row>
    <row r="610" spans="1:9" s="133" customFormat="1" hidden="1">
      <c r="A610" s="137">
        <v>23</v>
      </c>
      <c r="B610" s="137" t="s">
        <v>912</v>
      </c>
      <c r="C610" s="165" t="s">
        <v>458</v>
      </c>
      <c r="D610" s="166" t="s">
        <v>60</v>
      </c>
      <c r="E610" s="137" t="s">
        <v>1278</v>
      </c>
      <c r="F610" s="137" t="s">
        <v>1160</v>
      </c>
      <c r="G610" s="138" t="s">
        <v>238</v>
      </c>
      <c r="H610" s="137" t="s">
        <v>242</v>
      </c>
      <c r="I610" s="140" t="s">
        <v>342</v>
      </c>
    </row>
    <row r="611" spans="1:9" s="133" customFormat="1" hidden="1">
      <c r="A611" s="137">
        <v>24</v>
      </c>
      <c r="B611" s="137" t="s">
        <v>913</v>
      </c>
      <c r="C611" s="165" t="s">
        <v>914</v>
      </c>
      <c r="D611" s="166" t="s">
        <v>572</v>
      </c>
      <c r="E611" s="137" t="s">
        <v>822</v>
      </c>
      <c r="F611" s="137" t="s">
        <v>1160</v>
      </c>
      <c r="G611" s="137" t="s">
        <v>333</v>
      </c>
      <c r="H611" s="137" t="s">
        <v>242</v>
      </c>
      <c r="I611" s="158" t="s">
        <v>250</v>
      </c>
    </row>
    <row r="612" spans="1:9" s="133" customFormat="1" hidden="1">
      <c r="A612" s="137">
        <v>25</v>
      </c>
      <c r="B612" s="136" t="s">
        <v>356</v>
      </c>
      <c r="C612" s="169" t="s">
        <v>357</v>
      </c>
      <c r="D612" s="170" t="s">
        <v>1340</v>
      </c>
      <c r="E612" s="136" t="s">
        <v>1958</v>
      </c>
      <c r="F612" s="137" t="s">
        <v>1160</v>
      </c>
      <c r="G612" s="148"/>
      <c r="H612" s="137" t="s">
        <v>239</v>
      </c>
      <c r="I612" s="144"/>
    </row>
    <row r="613" spans="1:9" s="133" customFormat="1" hidden="1">
      <c r="A613" s="137">
        <v>26</v>
      </c>
      <c r="B613" s="137" t="s">
        <v>915</v>
      </c>
      <c r="C613" s="165" t="s">
        <v>84</v>
      </c>
      <c r="D613" s="166" t="s">
        <v>1319</v>
      </c>
      <c r="E613" s="137" t="s">
        <v>1382</v>
      </c>
      <c r="F613" s="137" t="s">
        <v>1160</v>
      </c>
      <c r="G613" s="138" t="s">
        <v>238</v>
      </c>
      <c r="H613" s="137" t="s">
        <v>239</v>
      </c>
      <c r="I613" s="140" t="s">
        <v>342</v>
      </c>
    </row>
    <row r="614" spans="1:9" s="133" customFormat="1" hidden="1">
      <c r="A614" s="137">
        <v>27</v>
      </c>
      <c r="B614" s="137" t="s">
        <v>916</v>
      </c>
      <c r="C614" s="165" t="s">
        <v>482</v>
      </c>
      <c r="D614" s="166" t="s">
        <v>1209</v>
      </c>
      <c r="E614" s="137" t="s">
        <v>917</v>
      </c>
      <c r="F614" s="137" t="s">
        <v>1160</v>
      </c>
      <c r="G614" s="137" t="s">
        <v>238</v>
      </c>
      <c r="H614" s="137" t="s">
        <v>239</v>
      </c>
      <c r="I614" s="160"/>
    </row>
    <row r="615" spans="1:9" s="133" customFormat="1" hidden="1">
      <c r="A615" s="137">
        <v>28</v>
      </c>
      <c r="B615" s="137" t="s">
        <v>918</v>
      </c>
      <c r="C615" s="165" t="s">
        <v>44</v>
      </c>
      <c r="D615" s="166" t="s">
        <v>1545</v>
      </c>
      <c r="E615" s="137" t="s">
        <v>1316</v>
      </c>
      <c r="F615" s="137" t="s">
        <v>1160</v>
      </c>
      <c r="G615" s="137" t="s">
        <v>238</v>
      </c>
      <c r="H615" s="137" t="s">
        <v>242</v>
      </c>
      <c r="I615" s="158"/>
    </row>
    <row r="616" spans="1:9" s="133" customFormat="1" hidden="1">
      <c r="A616" s="137">
        <v>29</v>
      </c>
      <c r="B616" s="137" t="s">
        <v>919</v>
      </c>
      <c r="C616" s="165" t="s">
        <v>920</v>
      </c>
      <c r="D616" s="166" t="s">
        <v>921</v>
      </c>
      <c r="E616" s="137" t="s">
        <v>830</v>
      </c>
      <c r="F616" s="137" t="s">
        <v>1160</v>
      </c>
      <c r="G616" s="137" t="s">
        <v>333</v>
      </c>
      <c r="H616" s="137" t="s">
        <v>239</v>
      </c>
      <c r="I616" s="160"/>
    </row>
    <row r="617" spans="1:9" s="133" customFormat="1" hidden="1">
      <c r="A617" s="137">
        <v>30</v>
      </c>
      <c r="B617" s="137" t="s">
        <v>922</v>
      </c>
      <c r="C617" s="165" t="s">
        <v>132</v>
      </c>
      <c r="D617" s="166" t="s">
        <v>475</v>
      </c>
      <c r="E617" s="137" t="s">
        <v>783</v>
      </c>
      <c r="F617" s="137" t="s">
        <v>1160</v>
      </c>
      <c r="G617" s="138" t="s">
        <v>241</v>
      </c>
      <c r="H617" s="137" t="s">
        <v>242</v>
      </c>
      <c r="I617" s="140" t="s">
        <v>342</v>
      </c>
    </row>
    <row r="618" spans="1:9" s="133" customFormat="1" hidden="1">
      <c r="A618" s="137">
        <v>31</v>
      </c>
      <c r="B618" s="137" t="s">
        <v>147</v>
      </c>
      <c r="C618" s="165" t="s">
        <v>148</v>
      </c>
      <c r="D618" s="166" t="s">
        <v>475</v>
      </c>
      <c r="E618" s="137" t="s">
        <v>1620</v>
      </c>
      <c r="F618" s="137" t="s">
        <v>1160</v>
      </c>
      <c r="G618" s="138" t="s">
        <v>238</v>
      </c>
      <c r="H618" s="137" t="s">
        <v>239</v>
      </c>
      <c r="I618" s="140" t="s">
        <v>342</v>
      </c>
    </row>
    <row r="619" spans="1:9" s="133" customFormat="1" hidden="1">
      <c r="A619" s="137">
        <v>32</v>
      </c>
      <c r="B619" s="137" t="s">
        <v>149</v>
      </c>
      <c r="C619" s="165" t="s">
        <v>42</v>
      </c>
      <c r="D619" s="166" t="s">
        <v>38</v>
      </c>
      <c r="E619" s="137" t="s">
        <v>1212</v>
      </c>
      <c r="F619" s="137" t="s">
        <v>1160</v>
      </c>
      <c r="G619" s="137" t="s">
        <v>238</v>
      </c>
      <c r="H619" s="137" t="s">
        <v>239</v>
      </c>
      <c r="I619" s="160"/>
    </row>
    <row r="620" spans="1:9" s="133" customFormat="1" hidden="1">
      <c r="A620" s="137">
        <v>33</v>
      </c>
      <c r="B620" s="137" t="s">
        <v>150</v>
      </c>
      <c r="C620" s="165" t="s">
        <v>42</v>
      </c>
      <c r="D620" s="166" t="s">
        <v>38</v>
      </c>
      <c r="E620" s="137" t="s">
        <v>1193</v>
      </c>
      <c r="F620" s="137" t="s">
        <v>1160</v>
      </c>
      <c r="G620" s="138" t="s">
        <v>238</v>
      </c>
      <c r="H620" s="137" t="s">
        <v>239</v>
      </c>
      <c r="I620" s="140" t="s">
        <v>342</v>
      </c>
    </row>
    <row r="621" spans="1:9" s="133" customFormat="1" hidden="1">
      <c r="A621" s="137">
        <v>34</v>
      </c>
      <c r="B621" s="137" t="s">
        <v>151</v>
      </c>
      <c r="C621" s="165" t="s">
        <v>152</v>
      </c>
      <c r="D621" s="166" t="s">
        <v>69</v>
      </c>
      <c r="E621" s="137" t="s">
        <v>153</v>
      </c>
      <c r="F621" s="137" t="s">
        <v>1160</v>
      </c>
      <c r="G621" s="137" t="s">
        <v>333</v>
      </c>
      <c r="H621" s="137" t="s">
        <v>239</v>
      </c>
      <c r="I621" s="160"/>
    </row>
    <row r="622" spans="1:9" s="133" customFormat="1" hidden="1">
      <c r="A622" s="137">
        <v>35</v>
      </c>
      <c r="B622" s="137" t="s">
        <v>154</v>
      </c>
      <c r="C622" s="165" t="s">
        <v>136</v>
      </c>
      <c r="D622" s="166" t="s">
        <v>39</v>
      </c>
      <c r="E622" s="137" t="s">
        <v>1449</v>
      </c>
      <c r="F622" s="137" t="s">
        <v>1160</v>
      </c>
      <c r="G622" s="137" t="s">
        <v>238</v>
      </c>
      <c r="H622" s="137" t="s">
        <v>239</v>
      </c>
      <c r="I622" s="160"/>
    </row>
    <row r="623" spans="1:9" s="133" customFormat="1" hidden="1">
      <c r="A623" s="137">
        <v>36</v>
      </c>
      <c r="B623" s="137" t="s">
        <v>155</v>
      </c>
      <c r="C623" s="165" t="s">
        <v>156</v>
      </c>
      <c r="D623" s="166" t="s">
        <v>40</v>
      </c>
      <c r="E623" s="137" t="s">
        <v>157</v>
      </c>
      <c r="F623" s="137" t="s">
        <v>1160</v>
      </c>
      <c r="G623" s="138" t="s">
        <v>247</v>
      </c>
      <c r="H623" s="137" t="s">
        <v>242</v>
      </c>
      <c r="I623" s="160"/>
    </row>
    <row r="624" spans="1:9" s="133" customFormat="1" hidden="1">
      <c r="A624" s="137">
        <v>37</v>
      </c>
      <c r="B624" s="137" t="s">
        <v>158</v>
      </c>
      <c r="C624" s="165" t="s">
        <v>569</v>
      </c>
      <c r="D624" s="166" t="s">
        <v>40</v>
      </c>
      <c r="E624" s="137" t="s">
        <v>1778</v>
      </c>
      <c r="F624" s="137" t="s">
        <v>1160</v>
      </c>
      <c r="G624" s="138" t="s">
        <v>238</v>
      </c>
      <c r="H624" s="137" t="s">
        <v>242</v>
      </c>
      <c r="I624" s="140" t="s">
        <v>342</v>
      </c>
    </row>
    <row r="625" spans="1:9" s="133" customFormat="1" hidden="1">
      <c r="A625" s="137">
        <v>38</v>
      </c>
      <c r="B625" s="137" t="s">
        <v>358</v>
      </c>
      <c r="C625" s="165" t="s">
        <v>1329</v>
      </c>
      <c r="D625" s="166" t="s">
        <v>40</v>
      </c>
      <c r="E625" s="137" t="s">
        <v>1265</v>
      </c>
      <c r="F625" s="137" t="s">
        <v>1160</v>
      </c>
      <c r="G625" s="148"/>
      <c r="H625" s="137" t="s">
        <v>242</v>
      </c>
      <c r="I625" s="144"/>
    </row>
    <row r="626" spans="1:9" s="133" customFormat="1" hidden="1">
      <c r="A626" s="137">
        <v>39</v>
      </c>
      <c r="B626" s="137" t="s">
        <v>159</v>
      </c>
      <c r="C626" s="165" t="s">
        <v>160</v>
      </c>
      <c r="D626" s="166" t="s">
        <v>82</v>
      </c>
      <c r="E626" s="137" t="s">
        <v>1858</v>
      </c>
      <c r="F626" s="137" t="s">
        <v>1160</v>
      </c>
      <c r="G626" s="138" t="s">
        <v>238</v>
      </c>
      <c r="H626" s="137" t="s">
        <v>242</v>
      </c>
      <c r="I626" s="139" t="s">
        <v>342</v>
      </c>
    </row>
    <row r="627" spans="1:9" s="133" customFormat="1" hidden="1">
      <c r="A627" s="137">
        <v>40</v>
      </c>
      <c r="B627" s="137" t="s">
        <v>161</v>
      </c>
      <c r="C627" s="165" t="s">
        <v>162</v>
      </c>
      <c r="D627" s="166" t="s">
        <v>1259</v>
      </c>
      <c r="E627" s="137" t="s">
        <v>163</v>
      </c>
      <c r="F627" s="137" t="s">
        <v>1160</v>
      </c>
      <c r="G627" s="137" t="s">
        <v>238</v>
      </c>
      <c r="H627" s="137" t="s">
        <v>242</v>
      </c>
      <c r="I627" s="139"/>
    </row>
    <row r="628" spans="1:9" s="133" customFormat="1" hidden="1">
      <c r="A628" s="137">
        <v>41</v>
      </c>
      <c r="B628" s="137" t="s">
        <v>164</v>
      </c>
      <c r="C628" s="165" t="s">
        <v>165</v>
      </c>
      <c r="D628" s="166" t="s">
        <v>1259</v>
      </c>
      <c r="E628" s="137" t="s">
        <v>537</v>
      </c>
      <c r="F628" s="137" t="s">
        <v>1160</v>
      </c>
      <c r="G628" s="138" t="s">
        <v>238</v>
      </c>
      <c r="H628" s="137" t="s">
        <v>242</v>
      </c>
      <c r="I628" s="140" t="s">
        <v>342</v>
      </c>
    </row>
    <row r="629" spans="1:9" s="133" customFormat="1" hidden="1">
      <c r="A629" s="137">
        <v>42</v>
      </c>
      <c r="B629" s="137" t="s">
        <v>166</v>
      </c>
      <c r="C629" s="165" t="s">
        <v>167</v>
      </c>
      <c r="D629" s="166" t="s">
        <v>107</v>
      </c>
      <c r="E629" s="137" t="s">
        <v>168</v>
      </c>
      <c r="F629" s="137" t="s">
        <v>1160</v>
      </c>
      <c r="G629" s="137" t="s">
        <v>238</v>
      </c>
      <c r="H629" s="137" t="s">
        <v>239</v>
      </c>
      <c r="I629" s="160"/>
    </row>
    <row r="630" spans="1:9" s="133" customFormat="1" hidden="1">
      <c r="A630" s="137">
        <v>43</v>
      </c>
      <c r="B630" s="137" t="s">
        <v>169</v>
      </c>
      <c r="C630" s="165" t="s">
        <v>170</v>
      </c>
      <c r="D630" s="166" t="s">
        <v>1346</v>
      </c>
      <c r="E630" s="137" t="s">
        <v>171</v>
      </c>
      <c r="F630" s="137" t="s">
        <v>1160</v>
      </c>
      <c r="G630" s="138" t="s">
        <v>238</v>
      </c>
      <c r="H630" s="137" t="s">
        <v>239</v>
      </c>
      <c r="I630" s="140" t="s">
        <v>342</v>
      </c>
    </row>
    <row r="631" spans="1:9" s="133" customFormat="1" hidden="1">
      <c r="A631" s="137">
        <v>44</v>
      </c>
      <c r="B631" s="137" t="s">
        <v>172</v>
      </c>
      <c r="C631" s="165" t="s">
        <v>173</v>
      </c>
      <c r="D631" s="166" t="s">
        <v>1299</v>
      </c>
      <c r="E631" s="137" t="s">
        <v>512</v>
      </c>
      <c r="F631" s="137" t="s">
        <v>1160</v>
      </c>
      <c r="G631" s="138"/>
      <c r="H631" s="137" t="s">
        <v>239</v>
      </c>
      <c r="I631" s="158"/>
    </row>
    <row r="632" spans="1:9" s="133" customFormat="1" hidden="1">
      <c r="A632" s="137">
        <v>45</v>
      </c>
      <c r="B632" s="137" t="s">
        <v>174</v>
      </c>
      <c r="C632" s="165" t="s">
        <v>1326</v>
      </c>
      <c r="D632" s="166" t="s">
        <v>1267</v>
      </c>
      <c r="E632" s="137" t="s">
        <v>632</v>
      </c>
      <c r="F632" s="137" t="s">
        <v>1160</v>
      </c>
      <c r="G632" s="138" t="s">
        <v>238</v>
      </c>
      <c r="H632" s="137" t="s">
        <v>239</v>
      </c>
      <c r="I632" s="139" t="s">
        <v>342</v>
      </c>
    </row>
    <row r="633" spans="1:9" s="133" customFormat="1" hidden="1">
      <c r="A633" s="137">
        <v>46</v>
      </c>
      <c r="B633" s="137" t="s">
        <v>175</v>
      </c>
      <c r="C633" s="165" t="s">
        <v>569</v>
      </c>
      <c r="D633" s="166" t="s">
        <v>46</v>
      </c>
      <c r="E633" s="137" t="s">
        <v>1106</v>
      </c>
      <c r="F633" s="137" t="s">
        <v>1160</v>
      </c>
      <c r="G633" s="138" t="s">
        <v>238</v>
      </c>
      <c r="H633" s="137" t="s">
        <v>239</v>
      </c>
      <c r="I633" s="160"/>
    </row>
    <row r="634" spans="1:9" s="133" customFormat="1" hidden="1">
      <c r="A634" s="137">
        <v>47</v>
      </c>
      <c r="B634" s="137" t="s">
        <v>176</v>
      </c>
      <c r="C634" s="165" t="s">
        <v>177</v>
      </c>
      <c r="D634" s="166" t="s">
        <v>46</v>
      </c>
      <c r="E634" s="137" t="s">
        <v>178</v>
      </c>
      <c r="F634" s="137" t="s">
        <v>1160</v>
      </c>
      <c r="G634" s="138" t="s">
        <v>238</v>
      </c>
      <c r="H634" s="137" t="s">
        <v>242</v>
      </c>
      <c r="I634" s="140" t="s">
        <v>342</v>
      </c>
    </row>
    <row r="635" spans="1:9" s="133" customFormat="1" hidden="1">
      <c r="A635" s="137">
        <v>48</v>
      </c>
      <c r="B635" s="137" t="s">
        <v>1227</v>
      </c>
      <c r="C635" s="165" t="s">
        <v>29</v>
      </c>
      <c r="D635" s="166" t="s">
        <v>462</v>
      </c>
      <c r="E635" s="137" t="s">
        <v>1025</v>
      </c>
      <c r="F635" s="137" t="s">
        <v>1160</v>
      </c>
      <c r="G635" s="138" t="s">
        <v>238</v>
      </c>
      <c r="H635" s="137" t="s">
        <v>242</v>
      </c>
      <c r="I635" s="160"/>
    </row>
    <row r="636" spans="1:9" s="133" customFormat="1" hidden="1">
      <c r="A636" s="137">
        <v>49</v>
      </c>
      <c r="B636" s="137" t="s">
        <v>1228</v>
      </c>
      <c r="C636" s="165" t="s">
        <v>1188</v>
      </c>
      <c r="D636" s="166" t="s">
        <v>499</v>
      </c>
      <c r="E636" s="137" t="s">
        <v>626</v>
      </c>
      <c r="F636" s="137" t="s">
        <v>1160</v>
      </c>
      <c r="G636" s="138" t="s">
        <v>238</v>
      </c>
      <c r="H636" s="137" t="s">
        <v>242</v>
      </c>
      <c r="I636" s="140" t="s">
        <v>342</v>
      </c>
    </row>
    <row r="637" spans="1:9" s="133" customFormat="1" hidden="1">
      <c r="A637" s="137">
        <v>50</v>
      </c>
      <c r="B637" s="137" t="s">
        <v>1229</v>
      </c>
      <c r="C637" s="165" t="s">
        <v>104</v>
      </c>
      <c r="D637" s="166" t="s">
        <v>1327</v>
      </c>
      <c r="E637" s="137" t="s">
        <v>1230</v>
      </c>
      <c r="F637" s="137" t="s">
        <v>1160</v>
      </c>
      <c r="G637" s="138" t="s">
        <v>238</v>
      </c>
      <c r="H637" s="137" t="s">
        <v>242</v>
      </c>
      <c r="I637" s="160"/>
    </row>
    <row r="638" spans="1:9" s="133" customFormat="1" hidden="1">
      <c r="A638" s="137">
        <v>51</v>
      </c>
      <c r="B638" s="137" t="s">
        <v>1231</v>
      </c>
      <c r="C638" s="165" t="s">
        <v>1313</v>
      </c>
      <c r="D638" s="166" t="s">
        <v>95</v>
      </c>
      <c r="E638" s="137" t="s">
        <v>1944</v>
      </c>
      <c r="F638" s="137" t="s">
        <v>1160</v>
      </c>
      <c r="G638" s="138" t="s">
        <v>238</v>
      </c>
      <c r="H638" s="137" t="s">
        <v>239</v>
      </c>
      <c r="I638" s="140" t="s">
        <v>342</v>
      </c>
    </row>
    <row r="639" spans="1:9" s="133" customFormat="1" hidden="1">
      <c r="A639" s="137">
        <v>52</v>
      </c>
      <c r="B639" s="137" t="s">
        <v>1232</v>
      </c>
      <c r="C639" s="165" t="s">
        <v>1233</v>
      </c>
      <c r="D639" s="166" t="s">
        <v>1352</v>
      </c>
      <c r="E639" s="137" t="s">
        <v>1786</v>
      </c>
      <c r="F639" s="137" t="s">
        <v>1160</v>
      </c>
      <c r="G639" s="138" t="s">
        <v>238</v>
      </c>
      <c r="H639" s="137" t="s">
        <v>242</v>
      </c>
      <c r="I639" s="160"/>
    </row>
    <row r="640" spans="1:9" s="133" customFormat="1" hidden="1">
      <c r="A640" s="137">
        <v>53</v>
      </c>
      <c r="B640" s="137" t="s">
        <v>1234</v>
      </c>
      <c r="C640" s="165" t="s">
        <v>1235</v>
      </c>
      <c r="D640" s="166" t="s">
        <v>1236</v>
      </c>
      <c r="E640" s="137" t="s">
        <v>394</v>
      </c>
      <c r="F640" s="137" t="s">
        <v>1160</v>
      </c>
      <c r="G640" s="137" t="s">
        <v>333</v>
      </c>
      <c r="H640" s="137" t="s">
        <v>242</v>
      </c>
      <c r="I640" s="160"/>
    </row>
    <row r="641" spans="1:9" s="133" customFormat="1" hidden="1">
      <c r="A641" s="137">
        <v>54</v>
      </c>
      <c r="B641" s="137" t="s">
        <v>1237</v>
      </c>
      <c r="C641" s="165" t="s">
        <v>1238</v>
      </c>
      <c r="D641" s="166" t="s">
        <v>1271</v>
      </c>
      <c r="E641" s="137" t="s">
        <v>1239</v>
      </c>
      <c r="F641" s="137" t="s">
        <v>1160</v>
      </c>
      <c r="G641" s="138"/>
      <c r="H641" s="137" t="s">
        <v>242</v>
      </c>
      <c r="I641" s="160"/>
    </row>
    <row r="642" spans="1:9" s="133" customFormat="1" hidden="1">
      <c r="A642" s="137">
        <v>55</v>
      </c>
      <c r="B642" s="137" t="s">
        <v>1240</v>
      </c>
      <c r="C642" s="165" t="s">
        <v>109</v>
      </c>
      <c r="D642" s="166" t="s">
        <v>142</v>
      </c>
      <c r="E642" s="137" t="s">
        <v>1083</v>
      </c>
      <c r="F642" s="137" t="s">
        <v>1160</v>
      </c>
      <c r="G642" s="138" t="s">
        <v>238</v>
      </c>
      <c r="H642" s="137" t="s">
        <v>242</v>
      </c>
      <c r="I642" s="140" t="s">
        <v>342</v>
      </c>
    </row>
    <row r="643" spans="1:9" s="133" customFormat="1" hidden="1">
      <c r="A643" s="137">
        <v>56</v>
      </c>
      <c r="B643" s="137" t="s">
        <v>1241</v>
      </c>
      <c r="C643" s="165" t="s">
        <v>1242</v>
      </c>
      <c r="D643" s="166" t="s">
        <v>67</v>
      </c>
      <c r="E643" s="137" t="s">
        <v>1673</v>
      </c>
      <c r="F643" s="137" t="s">
        <v>1160</v>
      </c>
      <c r="G643" s="138"/>
      <c r="H643" s="137" t="s">
        <v>239</v>
      </c>
      <c r="I643" s="140" t="s">
        <v>342</v>
      </c>
    </row>
    <row r="644" spans="1:9" s="133" customFormat="1" hidden="1">
      <c r="A644" s="137">
        <v>57</v>
      </c>
      <c r="B644" s="137" t="s">
        <v>1243</v>
      </c>
      <c r="C644" s="165" t="s">
        <v>1244</v>
      </c>
      <c r="D644" s="166" t="s">
        <v>1194</v>
      </c>
      <c r="E644" s="137" t="s">
        <v>846</v>
      </c>
      <c r="F644" s="137" t="s">
        <v>1160</v>
      </c>
      <c r="G644" s="138" t="s">
        <v>238</v>
      </c>
      <c r="H644" s="137" t="s">
        <v>242</v>
      </c>
      <c r="I644" s="160"/>
    </row>
    <row r="645" spans="1:9" s="133" customFormat="1" hidden="1">
      <c r="A645" s="137">
        <v>58</v>
      </c>
      <c r="B645" s="137" t="s">
        <v>1245</v>
      </c>
      <c r="C645" s="165" t="s">
        <v>504</v>
      </c>
      <c r="D645" s="166" t="s">
        <v>146</v>
      </c>
      <c r="E645" s="137" t="s">
        <v>1246</v>
      </c>
      <c r="F645" s="137" t="s">
        <v>1160</v>
      </c>
      <c r="G645" s="138" t="s">
        <v>238</v>
      </c>
      <c r="H645" s="137" t="s">
        <v>242</v>
      </c>
      <c r="I645" s="140" t="s">
        <v>342</v>
      </c>
    </row>
    <row r="646" spans="1:9" s="133" customFormat="1" hidden="1">
      <c r="A646" s="137">
        <v>59</v>
      </c>
      <c r="B646" s="136" t="s">
        <v>359</v>
      </c>
      <c r="C646" s="169" t="s">
        <v>360</v>
      </c>
      <c r="D646" s="170" t="s">
        <v>52</v>
      </c>
      <c r="E646" s="136" t="s">
        <v>565</v>
      </c>
      <c r="F646" s="137" t="s">
        <v>1160</v>
      </c>
      <c r="G646" s="148"/>
      <c r="H646" s="137" t="s">
        <v>239</v>
      </c>
      <c r="I646" s="144"/>
    </row>
    <row r="647" spans="1:9" s="133" customFormat="1" hidden="1">
      <c r="A647" s="137">
        <v>60</v>
      </c>
      <c r="B647" s="137" t="s">
        <v>1247</v>
      </c>
      <c r="C647" s="165" t="s">
        <v>1274</v>
      </c>
      <c r="D647" s="166" t="s">
        <v>52</v>
      </c>
      <c r="E647" s="137" t="s">
        <v>1452</v>
      </c>
      <c r="F647" s="137" t="s">
        <v>1160</v>
      </c>
      <c r="G647" s="138" t="s">
        <v>238</v>
      </c>
      <c r="H647" s="137" t="s">
        <v>242</v>
      </c>
      <c r="I647" s="160"/>
    </row>
    <row r="648" spans="1:9" s="133" customFormat="1" hidden="1">
      <c r="A648" s="137">
        <v>61</v>
      </c>
      <c r="B648" s="137" t="s">
        <v>1248</v>
      </c>
      <c r="C648" s="165" t="s">
        <v>569</v>
      </c>
      <c r="D648" s="166" t="s">
        <v>465</v>
      </c>
      <c r="E648" s="137" t="s">
        <v>1249</v>
      </c>
      <c r="F648" s="137" t="s">
        <v>1160</v>
      </c>
      <c r="G648" s="138" t="s">
        <v>238</v>
      </c>
      <c r="H648" s="137" t="s">
        <v>242</v>
      </c>
      <c r="I648" s="140" t="s">
        <v>342</v>
      </c>
    </row>
    <row r="649" spans="1:9" s="133" customFormat="1" hidden="1">
      <c r="A649" s="137">
        <v>62</v>
      </c>
      <c r="B649" s="137" t="s">
        <v>1250</v>
      </c>
      <c r="C649" s="165" t="s">
        <v>136</v>
      </c>
      <c r="D649" s="166" t="s">
        <v>54</v>
      </c>
      <c r="E649" s="137" t="s">
        <v>1325</v>
      </c>
      <c r="F649" s="137" t="s">
        <v>1160</v>
      </c>
      <c r="G649" s="138"/>
      <c r="H649" s="137" t="s">
        <v>239</v>
      </c>
      <c r="I649" s="162" t="s">
        <v>343</v>
      </c>
    </row>
    <row r="650" spans="1:9" s="133" customFormat="1" hidden="1">
      <c r="A650" s="137">
        <v>63</v>
      </c>
      <c r="B650" s="137" t="s">
        <v>1251</v>
      </c>
      <c r="C650" s="165" t="s">
        <v>1252</v>
      </c>
      <c r="D650" s="166" t="s">
        <v>112</v>
      </c>
      <c r="E650" s="137" t="s">
        <v>1044</v>
      </c>
      <c r="F650" s="137" t="s">
        <v>1160</v>
      </c>
      <c r="G650" s="138" t="s">
        <v>238</v>
      </c>
      <c r="H650" s="137" t="s">
        <v>239</v>
      </c>
      <c r="I650" s="160"/>
    </row>
    <row r="651" spans="1:9" s="133" customFormat="1" hidden="1">
      <c r="A651" s="137">
        <v>64</v>
      </c>
      <c r="B651" s="136" t="s">
        <v>344</v>
      </c>
      <c r="C651" s="169" t="s">
        <v>345</v>
      </c>
      <c r="D651" s="170" t="s">
        <v>146</v>
      </c>
      <c r="E651" s="136" t="s">
        <v>1286</v>
      </c>
      <c r="F651" s="137" t="s">
        <v>1160</v>
      </c>
      <c r="G651" s="148" t="s">
        <v>253</v>
      </c>
      <c r="H651" s="136" t="s">
        <v>242</v>
      </c>
      <c r="I651" s="151" t="s">
        <v>346</v>
      </c>
    </row>
  </sheetData>
  <sheetProtection autoFilter="0"/>
  <autoFilter ref="A1:F651">
    <filterColumn colId="5">
      <filters>
        <filter val="12CĐ-ĐT3"/>
      </filters>
    </filterColumn>
  </autoFilter>
  <mergeCells count="1">
    <mergeCell ref="H1:I1"/>
  </mergeCells>
  <phoneticPr fontId="1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05"/>
  <sheetViews>
    <sheetView workbookViewId="0">
      <pane ySplit="10" topLeftCell="A11" activePane="bottomLeft" state="frozen"/>
      <selection pane="bottomLeft" activeCell="C19" sqref="C19"/>
    </sheetView>
  </sheetViews>
  <sheetFormatPr defaultColWidth="6" defaultRowHeight="12.75"/>
  <cols>
    <col min="1" max="1" width="3.85546875" style="6" bestFit="1" customWidth="1"/>
    <col min="2" max="2" width="13.7109375" style="6" bestFit="1" customWidth="1"/>
    <col min="3" max="3" width="22.42578125" style="6" customWidth="1"/>
    <col min="4" max="4" width="10" style="6" bestFit="1" customWidth="1"/>
    <col min="5" max="5" width="6" style="6" bestFit="1" customWidth="1"/>
    <col min="6" max="6" width="7.5703125" style="6" bestFit="1" customWidth="1"/>
    <col min="7" max="7" width="9.42578125" style="6" bestFit="1" customWidth="1"/>
    <col min="8" max="8" width="8.140625" style="6" bestFit="1" customWidth="1"/>
    <col min="9" max="9" width="7.85546875" style="6" bestFit="1" customWidth="1"/>
    <col min="10" max="10" width="8.85546875" style="6" bestFit="1" customWidth="1"/>
    <col min="11" max="11" width="6.140625" style="6" bestFit="1" customWidth="1"/>
    <col min="12" max="12" width="7.140625" style="6" bestFit="1" customWidth="1"/>
    <col min="13" max="13" width="6" style="6" bestFit="1" customWidth="1"/>
    <col min="14" max="14" width="4.5703125" style="6" hidden="1" customWidth="1"/>
    <col min="15" max="16384" width="6" style="6"/>
  </cols>
  <sheetData>
    <row r="1" spans="1:14" s="50" customFormat="1" ht="15.75" customHeight="1">
      <c r="A1" s="219" t="s">
        <v>1191</v>
      </c>
      <c r="B1" s="219"/>
      <c r="C1" s="219"/>
      <c r="D1" s="219"/>
      <c r="E1" s="219"/>
      <c r="F1" s="219"/>
      <c r="G1" s="217" t="s">
        <v>0</v>
      </c>
      <c r="H1" s="217"/>
      <c r="I1" s="217"/>
      <c r="J1" s="217"/>
      <c r="K1" s="217"/>
      <c r="L1" s="217"/>
      <c r="M1" s="217"/>
    </row>
    <row r="2" spans="1:14" s="50" customFormat="1" ht="15.75" customHeight="1">
      <c r="A2" s="217" t="s">
        <v>1</v>
      </c>
      <c r="B2" s="217"/>
      <c r="C2" s="217"/>
      <c r="D2" s="217"/>
      <c r="E2" s="217"/>
      <c r="F2" s="217"/>
      <c r="G2" s="217" t="s">
        <v>2</v>
      </c>
      <c r="H2" s="217"/>
      <c r="I2" s="217"/>
      <c r="J2" s="217"/>
      <c r="K2" s="217"/>
      <c r="L2" s="217"/>
      <c r="M2" s="217"/>
    </row>
    <row r="3" spans="1:14" s="50" customFormat="1" ht="15.75">
      <c r="A3" s="220" t="s">
        <v>3</v>
      </c>
      <c r="B3" s="220"/>
      <c r="C3" s="220"/>
      <c r="D3" s="220"/>
      <c r="E3" s="220"/>
      <c r="F3" s="220"/>
      <c r="G3" s="218" t="s">
        <v>3</v>
      </c>
      <c r="H3" s="218"/>
      <c r="I3" s="218"/>
      <c r="J3" s="218"/>
      <c r="K3" s="218"/>
      <c r="L3" s="218"/>
      <c r="M3" s="218"/>
    </row>
    <row r="4" spans="1:14" ht="18.75">
      <c r="A4" s="215" t="s">
        <v>4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s="83" customFormat="1" ht="18.75">
      <c r="A5" s="216" t="str">
        <f>IF(OR(B11="",C6="",J6="",I105=""),"Số liệu trong bảng tính chỉ hiển thị khi thông tin Tên HP, số ĐVHT, Tên Giảng viên đã được điền đầy đủ","")</f>
        <v>Số liệu trong bảng tính chỉ hiển thị khi thông tin Tên HP, số ĐVHT, Tên Giảng viên đã được điền đầy đủ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4" s="67" customFormat="1" ht="17.25">
      <c r="A6" s="66"/>
      <c r="B6" s="66" t="s">
        <v>5</v>
      </c>
      <c r="C6" s="226"/>
      <c r="D6" s="226"/>
      <c r="E6" s="226"/>
      <c r="F6" s="226"/>
      <c r="G6" s="226"/>
      <c r="H6" s="221" t="s">
        <v>362</v>
      </c>
      <c r="I6" s="221"/>
      <c r="J6" s="82"/>
      <c r="K6" s="66" t="s">
        <v>363</v>
      </c>
      <c r="L6" s="222" t="str">
        <f>IF($B11="","",IF(ISNA(VLOOKUP($B11,'DS LOP CAO DANG'!B2:F1443,5,FALSE))=TRUE,"",VLOOKUP($B11,'DS LOP CAO DANG'!$B$2:$F$1443,5,FALSE)))</f>
        <v/>
      </c>
      <c r="M6" s="222"/>
      <c r="N6" s="222"/>
    </row>
    <row r="7" spans="1:14" s="67" customFormat="1" ht="17.25">
      <c r="A7" s="68"/>
      <c r="B7" s="69"/>
      <c r="C7" s="70" t="s">
        <v>364</v>
      </c>
      <c r="D7" s="71" t="s">
        <v>349</v>
      </c>
      <c r="E7" s="69"/>
      <c r="F7" s="223" t="s">
        <v>365</v>
      </c>
      <c r="G7" s="223"/>
      <c r="H7" s="223"/>
      <c r="I7" s="223"/>
      <c r="J7" s="223"/>
      <c r="K7" s="223"/>
      <c r="L7" s="69"/>
      <c r="M7" s="72"/>
      <c r="N7" s="68"/>
    </row>
    <row r="8" spans="1:14" s="73" customFormat="1" ht="15" customHeight="1">
      <c r="A8" s="225" t="s">
        <v>6</v>
      </c>
      <c r="B8" s="225" t="s">
        <v>7</v>
      </c>
      <c r="C8" s="225" t="s">
        <v>8</v>
      </c>
      <c r="D8" s="225"/>
      <c r="E8" s="225" t="s">
        <v>9</v>
      </c>
      <c r="F8" s="234" t="s">
        <v>10</v>
      </c>
      <c r="G8" s="234"/>
      <c r="H8" s="234"/>
      <c r="I8" s="234"/>
      <c r="J8" s="234"/>
      <c r="K8" s="225" t="s">
        <v>11</v>
      </c>
      <c r="L8" s="225" t="s">
        <v>12</v>
      </c>
      <c r="M8" s="225" t="s">
        <v>13</v>
      </c>
      <c r="N8" s="228" t="s">
        <v>14</v>
      </c>
    </row>
    <row r="9" spans="1:14" s="73" customFormat="1" ht="21" customHeight="1">
      <c r="A9" s="225"/>
      <c r="B9" s="225"/>
      <c r="C9" s="225"/>
      <c r="D9" s="225"/>
      <c r="E9" s="232"/>
      <c r="F9" s="234" t="s">
        <v>15</v>
      </c>
      <c r="G9" s="234" t="s">
        <v>16</v>
      </c>
      <c r="H9" s="234" t="s">
        <v>17</v>
      </c>
      <c r="I9" s="234" t="s">
        <v>18</v>
      </c>
      <c r="J9" s="234" t="s">
        <v>19</v>
      </c>
      <c r="K9" s="225"/>
      <c r="L9" s="225"/>
      <c r="M9" s="225"/>
      <c r="N9" s="229"/>
    </row>
    <row r="10" spans="1:14" s="73" customFormat="1" ht="21" customHeight="1">
      <c r="A10" s="225"/>
      <c r="B10" s="225"/>
      <c r="C10" s="225"/>
      <c r="D10" s="225"/>
      <c r="E10" s="232"/>
      <c r="F10" s="234"/>
      <c r="G10" s="234"/>
      <c r="H10" s="234"/>
      <c r="I10" s="234"/>
      <c r="J10" s="234"/>
      <c r="K10" s="225"/>
      <c r="L10" s="225"/>
      <c r="M10" s="225"/>
      <c r="N10" s="229"/>
    </row>
    <row r="11" spans="1:14" ht="15">
      <c r="A11" s="1" t="str">
        <f>IF(B11="","",SUBTOTAL(3,$B$11:B11))</f>
        <v/>
      </c>
      <c r="B11" s="79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40"/>
      <c r="F11" s="41"/>
      <c r="G11" s="42"/>
      <c r="H11" s="42"/>
      <c r="I11" s="41"/>
      <c r="J11" s="42"/>
      <c r="K11" s="4" t="str">
        <f>IF(OR(B11="",C11="",$C$6="",$J$6="",$I$105=""),"",IF(COUNT(F11:J11)=0,0,IF(ISNUMBER(E11)=TRUE,"",ROUND((SUM(F11:I11)+2*SUM(J11))/(COUNT(F11:I11)+2*COUNT(J11)),1))))</f>
        <v/>
      </c>
      <c r="L11" s="41"/>
      <c r="M11" s="5" t="str">
        <f>IF(OR(B11="",C11="",$C$6="",$J$6="",$I$105=""),"",IF(ISNUMBER(E11)=TRUE,E11,ROUND((K11+L11)/2,0)))</f>
        <v/>
      </c>
      <c r="N11" s="65" t="str">
        <f t="shared" ref="N11:N42" si="0">IF(B11="","",IF(M11="","KXL",IF(M11&lt;4,"Kém",IF(M11&lt;5,"Yếu",IF(M11&lt;6,"TB",IF(M11&lt;7,"TBK",IF(M11&lt;8,"Khá",IF(M11&lt;9,"Giỏi","XS"))))))))</f>
        <v/>
      </c>
    </row>
    <row r="12" spans="1:14" ht="15">
      <c r="A12" s="1" t="str">
        <f>IF(B12="","",SUBTOTAL(3,$B$11:B12))</f>
        <v/>
      </c>
      <c r="B12" s="79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40"/>
      <c r="F12" s="41"/>
      <c r="G12" s="42"/>
      <c r="H12" s="42"/>
      <c r="I12" s="41"/>
      <c r="J12" s="42"/>
      <c r="K12" s="4" t="str">
        <f t="shared" ref="K12:K75" si="1">IF(OR(B12="",C12="",$C$6="",$J$6="",$I$105=""),"",IF(COUNT(F12:J12)=0,0,IF(ISNUMBER(E12)=TRUE,"",ROUND((SUM(F12:I12)+2*SUM(J12))/(COUNT(F12:I12)+2*COUNT(J12)),1))))</f>
        <v/>
      </c>
      <c r="L12" s="41"/>
      <c r="M12" s="5" t="str">
        <f t="shared" ref="M12:M75" si="2">IF(OR(B12="",C12="",$C$6="",$J$6="",$I$105=""),"",IF(ISNUMBER(E12)=TRUE,E12,ROUND((K12+L12)/2,0)))</f>
        <v/>
      </c>
      <c r="N12" s="65" t="str">
        <f t="shared" si="0"/>
        <v/>
      </c>
    </row>
    <row r="13" spans="1:14" ht="15">
      <c r="A13" s="1" t="str">
        <f>IF(B13="","",SUBTOTAL(3,$B$11:B13))</f>
        <v/>
      </c>
      <c r="B13" s="79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40"/>
      <c r="F13" s="41"/>
      <c r="G13" s="42"/>
      <c r="H13" s="42"/>
      <c r="I13" s="41"/>
      <c r="J13" s="42"/>
      <c r="K13" s="4" t="str">
        <f t="shared" si="1"/>
        <v/>
      </c>
      <c r="L13" s="41"/>
      <c r="M13" s="5" t="str">
        <f t="shared" si="2"/>
        <v/>
      </c>
      <c r="N13" s="65" t="str">
        <f t="shared" si="0"/>
        <v/>
      </c>
    </row>
    <row r="14" spans="1:14" ht="15">
      <c r="A14" s="1" t="str">
        <f>IF(B14="","",SUBTOTAL(3,$B$11:B14))</f>
        <v/>
      </c>
      <c r="B14" s="79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40"/>
      <c r="F14" s="41"/>
      <c r="G14" s="42"/>
      <c r="H14" s="42"/>
      <c r="I14" s="41"/>
      <c r="J14" s="42"/>
      <c r="K14" s="4" t="str">
        <f t="shared" si="1"/>
        <v/>
      </c>
      <c r="L14" s="41"/>
      <c r="M14" s="5" t="str">
        <f t="shared" si="2"/>
        <v/>
      </c>
      <c r="N14" s="65" t="str">
        <f t="shared" si="0"/>
        <v/>
      </c>
    </row>
    <row r="15" spans="1:14" ht="15">
      <c r="A15" s="1" t="str">
        <f>IF(B15="","",SUBTOTAL(3,$B$11:B15))</f>
        <v/>
      </c>
      <c r="B15" s="79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40"/>
      <c r="F15" s="41"/>
      <c r="G15" s="42"/>
      <c r="H15" s="42"/>
      <c r="I15" s="41"/>
      <c r="J15" s="42"/>
      <c r="K15" s="4" t="str">
        <f t="shared" si="1"/>
        <v/>
      </c>
      <c r="L15" s="41"/>
      <c r="M15" s="5" t="str">
        <f t="shared" si="2"/>
        <v/>
      </c>
      <c r="N15" s="65" t="str">
        <f t="shared" si="0"/>
        <v/>
      </c>
    </row>
    <row r="16" spans="1:14" ht="15">
      <c r="A16" s="1" t="str">
        <f>IF(B16="","",SUBTOTAL(3,$B$11:B16))</f>
        <v/>
      </c>
      <c r="B16" s="79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40"/>
      <c r="F16" s="41"/>
      <c r="G16" s="42"/>
      <c r="H16" s="42"/>
      <c r="I16" s="41"/>
      <c r="J16" s="42"/>
      <c r="K16" s="4" t="str">
        <f t="shared" si="1"/>
        <v/>
      </c>
      <c r="L16" s="41"/>
      <c r="M16" s="5" t="str">
        <f t="shared" si="2"/>
        <v/>
      </c>
      <c r="N16" s="65" t="str">
        <f t="shared" si="0"/>
        <v/>
      </c>
    </row>
    <row r="17" spans="1:14" ht="15">
      <c r="A17" s="1" t="str">
        <f>IF(B17="","",SUBTOTAL(3,$B$11:B17))</f>
        <v/>
      </c>
      <c r="B17" s="79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40"/>
      <c r="F17" s="41"/>
      <c r="G17" s="42"/>
      <c r="H17" s="42"/>
      <c r="I17" s="41"/>
      <c r="J17" s="42"/>
      <c r="K17" s="4" t="str">
        <f t="shared" si="1"/>
        <v/>
      </c>
      <c r="L17" s="41"/>
      <c r="M17" s="5" t="str">
        <f t="shared" si="2"/>
        <v/>
      </c>
      <c r="N17" s="65" t="str">
        <f t="shared" si="0"/>
        <v/>
      </c>
    </row>
    <row r="18" spans="1:14" ht="15">
      <c r="A18" s="1" t="str">
        <f>IF(B18="","",SUBTOTAL(3,$B$11:B18))</f>
        <v/>
      </c>
      <c r="B18" s="79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40"/>
      <c r="F18" s="41"/>
      <c r="G18" s="42"/>
      <c r="H18" s="42"/>
      <c r="I18" s="41"/>
      <c r="J18" s="42"/>
      <c r="K18" s="4" t="str">
        <f t="shared" si="1"/>
        <v/>
      </c>
      <c r="L18" s="41"/>
      <c r="M18" s="5" t="str">
        <f t="shared" si="2"/>
        <v/>
      </c>
      <c r="N18" s="65" t="str">
        <f t="shared" si="0"/>
        <v/>
      </c>
    </row>
    <row r="19" spans="1:14" ht="15">
      <c r="A19" s="1" t="str">
        <f>IF(B19="","",SUBTOTAL(3,$B$11:B19))</f>
        <v/>
      </c>
      <c r="B19" s="79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40"/>
      <c r="F19" s="41"/>
      <c r="G19" s="42"/>
      <c r="H19" s="42"/>
      <c r="I19" s="41"/>
      <c r="J19" s="42"/>
      <c r="K19" s="4" t="str">
        <f t="shared" si="1"/>
        <v/>
      </c>
      <c r="L19" s="41"/>
      <c r="M19" s="5" t="str">
        <f t="shared" si="2"/>
        <v/>
      </c>
      <c r="N19" s="65" t="str">
        <f t="shared" si="0"/>
        <v/>
      </c>
    </row>
    <row r="20" spans="1:14" ht="15">
      <c r="A20" s="1" t="str">
        <f>IF(B20="","",SUBTOTAL(3,$B$11:B20))</f>
        <v/>
      </c>
      <c r="B20" s="79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40"/>
      <c r="F20" s="41"/>
      <c r="G20" s="42"/>
      <c r="H20" s="42"/>
      <c r="I20" s="41"/>
      <c r="J20" s="42"/>
      <c r="K20" s="4" t="str">
        <f t="shared" si="1"/>
        <v/>
      </c>
      <c r="L20" s="41"/>
      <c r="M20" s="5" t="str">
        <f t="shared" si="2"/>
        <v/>
      </c>
      <c r="N20" s="65" t="str">
        <f t="shared" si="0"/>
        <v/>
      </c>
    </row>
    <row r="21" spans="1:14" ht="15">
      <c r="A21" s="1" t="str">
        <f>IF(B21="","",SUBTOTAL(3,$B$11:B21))</f>
        <v/>
      </c>
      <c r="B21" s="79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40"/>
      <c r="F21" s="41"/>
      <c r="G21" s="42"/>
      <c r="H21" s="42"/>
      <c r="I21" s="41"/>
      <c r="J21" s="42"/>
      <c r="K21" s="4" t="str">
        <f t="shared" si="1"/>
        <v/>
      </c>
      <c r="L21" s="41"/>
      <c r="M21" s="5" t="str">
        <f t="shared" si="2"/>
        <v/>
      </c>
      <c r="N21" s="65" t="str">
        <f t="shared" si="0"/>
        <v/>
      </c>
    </row>
    <row r="22" spans="1:14" ht="15">
      <c r="A22" s="1" t="str">
        <f>IF(B22="","",SUBTOTAL(3,$B$11:B22))</f>
        <v/>
      </c>
      <c r="B22" s="79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40"/>
      <c r="F22" s="41"/>
      <c r="G22" s="42"/>
      <c r="H22" s="42"/>
      <c r="I22" s="41"/>
      <c r="J22" s="42"/>
      <c r="K22" s="4" t="str">
        <f t="shared" si="1"/>
        <v/>
      </c>
      <c r="L22" s="41"/>
      <c r="M22" s="5" t="str">
        <f t="shared" si="2"/>
        <v/>
      </c>
      <c r="N22" s="65" t="str">
        <f t="shared" si="0"/>
        <v/>
      </c>
    </row>
    <row r="23" spans="1:14" ht="15">
      <c r="A23" s="1" t="str">
        <f>IF(B23="","",SUBTOTAL(3,$B$11:B23))</f>
        <v/>
      </c>
      <c r="B23" s="79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40"/>
      <c r="F23" s="41"/>
      <c r="G23" s="42"/>
      <c r="H23" s="42"/>
      <c r="I23" s="41"/>
      <c r="J23" s="42"/>
      <c r="K23" s="4" t="str">
        <f t="shared" si="1"/>
        <v/>
      </c>
      <c r="L23" s="41"/>
      <c r="M23" s="5" t="str">
        <f t="shared" si="2"/>
        <v/>
      </c>
      <c r="N23" s="65" t="str">
        <f t="shared" si="0"/>
        <v/>
      </c>
    </row>
    <row r="24" spans="1:14" ht="15">
      <c r="A24" s="1" t="str">
        <f>IF(B24="","",SUBTOTAL(3,$B$11:B24))</f>
        <v/>
      </c>
      <c r="B24" s="79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40"/>
      <c r="F24" s="41"/>
      <c r="G24" s="42"/>
      <c r="H24" s="42"/>
      <c r="I24" s="41"/>
      <c r="J24" s="42"/>
      <c r="K24" s="4" t="str">
        <f t="shared" si="1"/>
        <v/>
      </c>
      <c r="L24" s="41"/>
      <c r="M24" s="5" t="str">
        <f t="shared" si="2"/>
        <v/>
      </c>
      <c r="N24" s="65" t="str">
        <f t="shared" si="0"/>
        <v/>
      </c>
    </row>
    <row r="25" spans="1:14" ht="15">
      <c r="A25" s="1" t="str">
        <f>IF(B25="","",SUBTOTAL(3,$B$11:B25))</f>
        <v/>
      </c>
      <c r="B25" s="79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40"/>
      <c r="F25" s="41"/>
      <c r="G25" s="42"/>
      <c r="H25" s="42"/>
      <c r="I25" s="41"/>
      <c r="J25" s="42"/>
      <c r="K25" s="4" t="str">
        <f t="shared" si="1"/>
        <v/>
      </c>
      <c r="L25" s="41"/>
      <c r="M25" s="5" t="str">
        <f t="shared" si="2"/>
        <v/>
      </c>
      <c r="N25" s="65" t="str">
        <f t="shared" si="0"/>
        <v/>
      </c>
    </row>
    <row r="26" spans="1:14" ht="15">
      <c r="A26" s="1" t="str">
        <f>IF(B26="","",SUBTOTAL(3,$B$11:B26))</f>
        <v/>
      </c>
      <c r="B26" s="79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40"/>
      <c r="F26" s="41"/>
      <c r="G26" s="42"/>
      <c r="H26" s="42"/>
      <c r="I26" s="41"/>
      <c r="J26" s="42"/>
      <c r="K26" s="4" t="str">
        <f t="shared" si="1"/>
        <v/>
      </c>
      <c r="L26" s="41"/>
      <c r="M26" s="5" t="str">
        <f t="shared" si="2"/>
        <v/>
      </c>
      <c r="N26" s="65" t="str">
        <f t="shared" si="0"/>
        <v/>
      </c>
    </row>
    <row r="27" spans="1:14" ht="15">
      <c r="A27" s="1" t="str">
        <f>IF(B27="","",SUBTOTAL(3,$B$11:B27))</f>
        <v/>
      </c>
      <c r="B27" s="79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40"/>
      <c r="F27" s="41"/>
      <c r="G27" s="42"/>
      <c r="H27" s="42"/>
      <c r="I27" s="41"/>
      <c r="J27" s="42"/>
      <c r="K27" s="4" t="str">
        <f t="shared" si="1"/>
        <v/>
      </c>
      <c r="L27" s="41"/>
      <c r="M27" s="5" t="str">
        <f t="shared" si="2"/>
        <v/>
      </c>
      <c r="N27" s="65" t="str">
        <f t="shared" si="0"/>
        <v/>
      </c>
    </row>
    <row r="28" spans="1:14" ht="15">
      <c r="A28" s="1" t="str">
        <f>IF(B28="","",SUBTOTAL(3,$B$11:B28))</f>
        <v/>
      </c>
      <c r="B28" s="79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40"/>
      <c r="F28" s="41"/>
      <c r="G28" s="42"/>
      <c r="H28" s="42"/>
      <c r="I28" s="41"/>
      <c r="J28" s="42"/>
      <c r="K28" s="4" t="str">
        <f t="shared" si="1"/>
        <v/>
      </c>
      <c r="L28" s="41"/>
      <c r="M28" s="5" t="str">
        <f t="shared" si="2"/>
        <v/>
      </c>
      <c r="N28" s="65" t="str">
        <f t="shared" si="0"/>
        <v/>
      </c>
    </row>
    <row r="29" spans="1:14" ht="15">
      <c r="A29" s="1" t="str">
        <f>IF(B29="","",SUBTOTAL(3,$B$11:B29))</f>
        <v/>
      </c>
      <c r="B29" s="79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40"/>
      <c r="F29" s="41"/>
      <c r="G29" s="42"/>
      <c r="H29" s="42"/>
      <c r="I29" s="41"/>
      <c r="J29" s="42"/>
      <c r="K29" s="4" t="str">
        <f t="shared" si="1"/>
        <v/>
      </c>
      <c r="L29" s="41"/>
      <c r="M29" s="5" t="str">
        <f t="shared" si="2"/>
        <v/>
      </c>
      <c r="N29" s="65" t="str">
        <f t="shared" si="0"/>
        <v/>
      </c>
    </row>
    <row r="30" spans="1:14" ht="15">
      <c r="A30" s="1" t="str">
        <f>IF(B30="","",SUBTOTAL(3,$B$11:B30))</f>
        <v/>
      </c>
      <c r="B30" s="79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40"/>
      <c r="F30" s="41"/>
      <c r="G30" s="42"/>
      <c r="H30" s="42"/>
      <c r="I30" s="41"/>
      <c r="J30" s="42"/>
      <c r="K30" s="4" t="str">
        <f t="shared" si="1"/>
        <v/>
      </c>
      <c r="L30" s="41"/>
      <c r="M30" s="5" t="str">
        <f t="shared" si="2"/>
        <v/>
      </c>
      <c r="N30" s="65" t="str">
        <f t="shared" si="0"/>
        <v/>
      </c>
    </row>
    <row r="31" spans="1:14" ht="15">
      <c r="A31" s="1" t="str">
        <f>IF(B31="","",SUBTOTAL(3,$B$11:B31))</f>
        <v/>
      </c>
      <c r="B31" s="79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40"/>
      <c r="F31" s="41"/>
      <c r="G31" s="42"/>
      <c r="H31" s="42"/>
      <c r="I31" s="41"/>
      <c r="J31" s="42"/>
      <c r="K31" s="4" t="str">
        <f t="shared" si="1"/>
        <v/>
      </c>
      <c r="L31" s="41"/>
      <c r="M31" s="5" t="str">
        <f t="shared" si="2"/>
        <v/>
      </c>
      <c r="N31" s="65" t="str">
        <f t="shared" si="0"/>
        <v/>
      </c>
    </row>
    <row r="32" spans="1:14" ht="15">
      <c r="A32" s="1" t="str">
        <f>IF(B32="","",SUBTOTAL(3,$B$11:B32))</f>
        <v/>
      </c>
      <c r="B32" s="80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40"/>
      <c r="F32" s="41"/>
      <c r="G32" s="42"/>
      <c r="H32" s="42"/>
      <c r="I32" s="41"/>
      <c r="J32" s="42"/>
      <c r="K32" s="4" t="str">
        <f t="shared" si="1"/>
        <v/>
      </c>
      <c r="L32" s="41"/>
      <c r="M32" s="5" t="str">
        <f t="shared" si="2"/>
        <v/>
      </c>
      <c r="N32" s="65" t="str">
        <f t="shared" si="0"/>
        <v/>
      </c>
    </row>
    <row r="33" spans="1:14" ht="15">
      <c r="A33" s="1" t="str">
        <f>IF(B33="","",SUBTOTAL(3,$B$11:B33))</f>
        <v/>
      </c>
      <c r="B33" s="79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40"/>
      <c r="F33" s="41"/>
      <c r="G33" s="42"/>
      <c r="H33" s="42"/>
      <c r="I33" s="41"/>
      <c r="J33" s="42"/>
      <c r="K33" s="4" t="str">
        <f t="shared" si="1"/>
        <v/>
      </c>
      <c r="L33" s="41"/>
      <c r="M33" s="5" t="str">
        <f t="shared" si="2"/>
        <v/>
      </c>
      <c r="N33" s="65" t="str">
        <f t="shared" si="0"/>
        <v/>
      </c>
    </row>
    <row r="34" spans="1:14" ht="15">
      <c r="A34" s="1" t="str">
        <f>IF(B34="","",SUBTOTAL(3,$B$11:B34))</f>
        <v/>
      </c>
      <c r="B34" s="79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40"/>
      <c r="F34" s="41"/>
      <c r="G34" s="42"/>
      <c r="H34" s="42"/>
      <c r="I34" s="41"/>
      <c r="J34" s="42"/>
      <c r="K34" s="4" t="str">
        <f t="shared" si="1"/>
        <v/>
      </c>
      <c r="L34" s="41"/>
      <c r="M34" s="5" t="str">
        <f t="shared" si="2"/>
        <v/>
      </c>
      <c r="N34" s="65" t="str">
        <f t="shared" si="0"/>
        <v/>
      </c>
    </row>
    <row r="35" spans="1:14" ht="15">
      <c r="A35" s="1" t="str">
        <f>IF(B35="","",SUBTOTAL(3,$B$11:B35))</f>
        <v/>
      </c>
      <c r="B35" s="79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40"/>
      <c r="F35" s="41"/>
      <c r="G35" s="42"/>
      <c r="H35" s="42"/>
      <c r="I35" s="41"/>
      <c r="J35" s="42"/>
      <c r="K35" s="4" t="str">
        <f t="shared" si="1"/>
        <v/>
      </c>
      <c r="L35" s="41"/>
      <c r="M35" s="5" t="str">
        <f t="shared" si="2"/>
        <v/>
      </c>
      <c r="N35" s="65" t="str">
        <f t="shared" si="0"/>
        <v/>
      </c>
    </row>
    <row r="36" spans="1:14" ht="15">
      <c r="A36" s="1" t="str">
        <f>IF(B36="","",SUBTOTAL(3,$B$11:B36))</f>
        <v/>
      </c>
      <c r="B36" s="79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40"/>
      <c r="F36" s="41"/>
      <c r="G36" s="42"/>
      <c r="H36" s="42"/>
      <c r="I36" s="41"/>
      <c r="J36" s="42"/>
      <c r="K36" s="4" t="str">
        <f t="shared" si="1"/>
        <v/>
      </c>
      <c r="L36" s="41"/>
      <c r="M36" s="5" t="str">
        <f t="shared" si="2"/>
        <v/>
      </c>
      <c r="N36" s="65" t="str">
        <f t="shared" si="0"/>
        <v/>
      </c>
    </row>
    <row r="37" spans="1:14" ht="15">
      <c r="A37" s="1" t="str">
        <f>IF(B37="","",SUBTOTAL(3,$B$11:B37))</f>
        <v/>
      </c>
      <c r="B37" s="79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40"/>
      <c r="F37" s="41"/>
      <c r="G37" s="42"/>
      <c r="H37" s="42"/>
      <c r="I37" s="41"/>
      <c r="J37" s="42"/>
      <c r="K37" s="4" t="str">
        <f t="shared" si="1"/>
        <v/>
      </c>
      <c r="L37" s="41"/>
      <c r="M37" s="5" t="str">
        <f t="shared" si="2"/>
        <v/>
      </c>
      <c r="N37" s="65" t="str">
        <f t="shared" si="0"/>
        <v/>
      </c>
    </row>
    <row r="38" spans="1:14" ht="15">
      <c r="A38" s="1" t="str">
        <f>IF(B38="","",SUBTOTAL(3,$B$11:B38))</f>
        <v/>
      </c>
      <c r="B38" s="79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40"/>
      <c r="F38" s="41"/>
      <c r="G38" s="42"/>
      <c r="H38" s="42"/>
      <c r="I38" s="41"/>
      <c r="J38" s="42"/>
      <c r="K38" s="4" t="str">
        <f t="shared" si="1"/>
        <v/>
      </c>
      <c r="L38" s="41"/>
      <c r="M38" s="5" t="str">
        <f t="shared" si="2"/>
        <v/>
      </c>
      <c r="N38" s="65" t="str">
        <f t="shared" si="0"/>
        <v/>
      </c>
    </row>
    <row r="39" spans="1:14" ht="15">
      <c r="A39" s="1" t="str">
        <f>IF(B39="","",SUBTOTAL(3,$B$11:B39))</f>
        <v/>
      </c>
      <c r="B39" s="79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40"/>
      <c r="F39" s="41"/>
      <c r="G39" s="42"/>
      <c r="H39" s="42"/>
      <c r="I39" s="41"/>
      <c r="J39" s="42"/>
      <c r="K39" s="4" t="str">
        <f t="shared" si="1"/>
        <v/>
      </c>
      <c r="L39" s="41"/>
      <c r="M39" s="5" t="str">
        <f t="shared" si="2"/>
        <v/>
      </c>
      <c r="N39" s="65" t="str">
        <f t="shared" si="0"/>
        <v/>
      </c>
    </row>
    <row r="40" spans="1:14" ht="15">
      <c r="A40" s="1" t="str">
        <f>IF(B40="","",SUBTOTAL(3,$B$11:B40))</f>
        <v/>
      </c>
      <c r="B40" s="79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40"/>
      <c r="F40" s="41"/>
      <c r="G40" s="42"/>
      <c r="H40" s="42"/>
      <c r="I40" s="41"/>
      <c r="J40" s="42"/>
      <c r="K40" s="4" t="str">
        <f t="shared" si="1"/>
        <v/>
      </c>
      <c r="L40" s="41"/>
      <c r="M40" s="5" t="str">
        <f t="shared" si="2"/>
        <v/>
      </c>
      <c r="N40" s="65" t="str">
        <f t="shared" si="0"/>
        <v/>
      </c>
    </row>
    <row r="41" spans="1:14" ht="15">
      <c r="A41" s="1" t="str">
        <f>IF(B41="","",SUBTOTAL(3,$B$11:B41))</f>
        <v/>
      </c>
      <c r="B41" s="80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40"/>
      <c r="F41" s="41"/>
      <c r="G41" s="42"/>
      <c r="H41" s="42"/>
      <c r="I41" s="41"/>
      <c r="J41" s="42"/>
      <c r="K41" s="4" t="str">
        <f t="shared" si="1"/>
        <v/>
      </c>
      <c r="L41" s="41"/>
      <c r="M41" s="5" t="str">
        <f t="shared" si="2"/>
        <v/>
      </c>
      <c r="N41" s="65" t="str">
        <f t="shared" si="0"/>
        <v/>
      </c>
    </row>
    <row r="42" spans="1:14" ht="15">
      <c r="A42" s="1" t="str">
        <f>IF(B42="","",SUBTOTAL(3,$B$11:B42))</f>
        <v/>
      </c>
      <c r="B42" s="79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40"/>
      <c r="F42" s="41"/>
      <c r="G42" s="42"/>
      <c r="H42" s="42"/>
      <c r="I42" s="41"/>
      <c r="J42" s="42"/>
      <c r="K42" s="4" t="str">
        <f t="shared" si="1"/>
        <v/>
      </c>
      <c r="L42" s="41"/>
      <c r="M42" s="5" t="str">
        <f t="shared" si="2"/>
        <v/>
      </c>
      <c r="N42" s="65" t="str">
        <f t="shared" si="0"/>
        <v/>
      </c>
    </row>
    <row r="43" spans="1:14" ht="15">
      <c r="A43" s="1" t="str">
        <f>IF(B43="","",SUBTOTAL(3,$B$11:B43))</f>
        <v/>
      </c>
      <c r="B43" s="79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40"/>
      <c r="F43" s="41"/>
      <c r="G43" s="42"/>
      <c r="H43" s="42"/>
      <c r="I43" s="41"/>
      <c r="J43" s="42"/>
      <c r="K43" s="4" t="str">
        <f t="shared" si="1"/>
        <v/>
      </c>
      <c r="L43" s="41"/>
      <c r="M43" s="5" t="str">
        <f t="shared" si="2"/>
        <v/>
      </c>
      <c r="N43" s="65" t="str">
        <f t="shared" ref="N43:N74" si="3">IF(B43="","",IF(M43="","KXL",IF(M43&lt;4,"Kém",IF(M43&lt;5,"Yếu",IF(M43&lt;6,"TB",IF(M43&lt;7,"TBK",IF(M43&lt;8,"Khá",IF(M43&lt;9,"Giỏi","XS"))))))))</f>
        <v/>
      </c>
    </row>
    <row r="44" spans="1:14" ht="15">
      <c r="A44" s="1" t="str">
        <f>IF(B44="","",SUBTOTAL(3,$B$11:B44))</f>
        <v/>
      </c>
      <c r="B44" s="79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40"/>
      <c r="F44" s="41"/>
      <c r="G44" s="42"/>
      <c r="H44" s="42"/>
      <c r="I44" s="41"/>
      <c r="J44" s="42"/>
      <c r="K44" s="4" t="str">
        <f t="shared" si="1"/>
        <v/>
      </c>
      <c r="L44" s="41"/>
      <c r="M44" s="5" t="str">
        <f t="shared" si="2"/>
        <v/>
      </c>
      <c r="N44" s="65" t="str">
        <f t="shared" si="3"/>
        <v/>
      </c>
    </row>
    <row r="45" spans="1:14" ht="15">
      <c r="A45" s="1" t="str">
        <f>IF(B45="","",SUBTOTAL(3,$B$11:B45))</f>
        <v/>
      </c>
      <c r="B45" s="79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40"/>
      <c r="F45" s="41"/>
      <c r="G45" s="42"/>
      <c r="H45" s="42"/>
      <c r="I45" s="41"/>
      <c r="J45" s="42"/>
      <c r="K45" s="4" t="str">
        <f t="shared" si="1"/>
        <v/>
      </c>
      <c r="L45" s="41"/>
      <c r="M45" s="5" t="str">
        <f t="shared" si="2"/>
        <v/>
      </c>
      <c r="N45" s="65" t="str">
        <f t="shared" si="3"/>
        <v/>
      </c>
    </row>
    <row r="46" spans="1:14" ht="15">
      <c r="A46" s="1" t="str">
        <f>IF(B46="","",SUBTOTAL(3,$B$11:B46))</f>
        <v/>
      </c>
      <c r="B46" s="79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40"/>
      <c r="F46" s="41"/>
      <c r="G46" s="42"/>
      <c r="H46" s="42"/>
      <c r="I46" s="41"/>
      <c r="J46" s="42"/>
      <c r="K46" s="4" t="str">
        <f t="shared" si="1"/>
        <v/>
      </c>
      <c r="L46" s="41"/>
      <c r="M46" s="5" t="str">
        <f t="shared" si="2"/>
        <v/>
      </c>
      <c r="N46" s="65" t="str">
        <f t="shared" si="3"/>
        <v/>
      </c>
    </row>
    <row r="47" spans="1:14" ht="15">
      <c r="A47" s="1" t="str">
        <f>IF(B47="","",SUBTOTAL(3,$B$11:B47))</f>
        <v/>
      </c>
      <c r="B47" s="79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41"/>
      <c r="G47" s="42"/>
      <c r="H47" s="42"/>
      <c r="I47" s="41"/>
      <c r="J47" s="42"/>
      <c r="K47" s="4" t="str">
        <f t="shared" si="1"/>
        <v/>
      </c>
      <c r="L47" s="41"/>
      <c r="M47" s="5" t="str">
        <f t="shared" si="2"/>
        <v/>
      </c>
      <c r="N47" s="65" t="str">
        <f t="shared" si="3"/>
        <v/>
      </c>
    </row>
    <row r="48" spans="1:14" ht="15">
      <c r="A48" s="1" t="str">
        <f>IF(B48="","",SUBTOTAL(3,$B$11:B48))</f>
        <v/>
      </c>
      <c r="B48" s="79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40"/>
      <c r="F48" s="41"/>
      <c r="G48" s="42"/>
      <c r="H48" s="42"/>
      <c r="I48" s="41"/>
      <c r="J48" s="42"/>
      <c r="K48" s="4" t="str">
        <f t="shared" si="1"/>
        <v/>
      </c>
      <c r="L48" s="41"/>
      <c r="M48" s="5" t="str">
        <f t="shared" si="2"/>
        <v/>
      </c>
      <c r="N48" s="65" t="str">
        <f t="shared" si="3"/>
        <v/>
      </c>
    </row>
    <row r="49" spans="1:14" ht="15">
      <c r="A49" s="1" t="str">
        <f>IF(B49="","",SUBTOTAL(3,$B$11:B49))</f>
        <v/>
      </c>
      <c r="B49" s="79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41"/>
      <c r="G49" s="42"/>
      <c r="H49" s="42"/>
      <c r="I49" s="41"/>
      <c r="J49" s="42"/>
      <c r="K49" s="4" t="str">
        <f t="shared" si="1"/>
        <v/>
      </c>
      <c r="L49" s="41"/>
      <c r="M49" s="5" t="str">
        <f t="shared" si="2"/>
        <v/>
      </c>
      <c r="N49" s="65" t="str">
        <f t="shared" si="3"/>
        <v/>
      </c>
    </row>
    <row r="50" spans="1:14" ht="15">
      <c r="A50" s="1" t="str">
        <f>IF(B50="","",SUBTOTAL(3,$B$11:B50))</f>
        <v/>
      </c>
      <c r="B50" s="80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41"/>
      <c r="G50" s="42"/>
      <c r="H50" s="42"/>
      <c r="I50" s="41"/>
      <c r="J50" s="42"/>
      <c r="K50" s="4" t="str">
        <f t="shared" si="1"/>
        <v/>
      </c>
      <c r="L50" s="41"/>
      <c r="M50" s="5" t="str">
        <f t="shared" si="2"/>
        <v/>
      </c>
      <c r="N50" s="65" t="str">
        <f t="shared" si="3"/>
        <v/>
      </c>
    </row>
    <row r="51" spans="1:14" ht="15">
      <c r="A51" s="1" t="str">
        <f>IF(B51="","",SUBTOTAL(3,$B$11:B51))</f>
        <v/>
      </c>
      <c r="B51" s="79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2"/>
      <c r="H51" s="42"/>
      <c r="I51" s="41"/>
      <c r="J51" s="42"/>
      <c r="K51" s="4" t="str">
        <f t="shared" si="1"/>
        <v/>
      </c>
      <c r="L51" s="41"/>
      <c r="M51" s="5" t="str">
        <f t="shared" si="2"/>
        <v/>
      </c>
      <c r="N51" s="65" t="str">
        <f t="shared" si="3"/>
        <v/>
      </c>
    </row>
    <row r="52" spans="1:14" ht="15">
      <c r="A52" s="1" t="str">
        <f>IF(B52="","",SUBTOTAL(3,$B$11:B52))</f>
        <v/>
      </c>
      <c r="B52" s="79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2"/>
      <c r="H52" s="42"/>
      <c r="I52" s="41"/>
      <c r="J52" s="42"/>
      <c r="K52" s="4" t="str">
        <f t="shared" si="1"/>
        <v/>
      </c>
      <c r="L52" s="41"/>
      <c r="M52" s="5" t="str">
        <f t="shared" si="2"/>
        <v/>
      </c>
      <c r="N52" s="65" t="str">
        <f t="shared" si="3"/>
        <v/>
      </c>
    </row>
    <row r="53" spans="1:14" ht="15">
      <c r="A53" s="1" t="str">
        <f>IF(B53="","",SUBTOTAL(3,$B$11:B53))</f>
        <v/>
      </c>
      <c r="B53" s="79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2"/>
      <c r="H53" s="42"/>
      <c r="I53" s="41"/>
      <c r="J53" s="42"/>
      <c r="K53" s="4" t="str">
        <f t="shared" si="1"/>
        <v/>
      </c>
      <c r="L53" s="41"/>
      <c r="M53" s="5" t="str">
        <f t="shared" si="2"/>
        <v/>
      </c>
      <c r="N53" s="65" t="str">
        <f t="shared" si="3"/>
        <v/>
      </c>
    </row>
    <row r="54" spans="1:14" ht="15">
      <c r="A54" s="1" t="str">
        <f>IF(B54="","",SUBTOTAL(3,$B$11:B54))</f>
        <v/>
      </c>
      <c r="B54" s="79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2"/>
      <c r="H54" s="42"/>
      <c r="I54" s="41"/>
      <c r="J54" s="42"/>
      <c r="K54" s="4" t="str">
        <f t="shared" si="1"/>
        <v/>
      </c>
      <c r="L54" s="41"/>
      <c r="M54" s="5" t="str">
        <f t="shared" si="2"/>
        <v/>
      </c>
      <c r="N54" s="65" t="str">
        <f t="shared" si="3"/>
        <v/>
      </c>
    </row>
    <row r="55" spans="1:14" ht="15">
      <c r="A55" s="1" t="str">
        <f>IF(B55="","",SUBTOTAL(3,$B$11:B55))</f>
        <v/>
      </c>
      <c r="B55" s="79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2"/>
      <c r="H55" s="42"/>
      <c r="I55" s="41"/>
      <c r="J55" s="42"/>
      <c r="K55" s="4" t="str">
        <f t="shared" si="1"/>
        <v/>
      </c>
      <c r="L55" s="41"/>
      <c r="M55" s="5" t="str">
        <f t="shared" si="2"/>
        <v/>
      </c>
      <c r="N55" s="65" t="str">
        <f t="shared" si="3"/>
        <v/>
      </c>
    </row>
    <row r="56" spans="1:14" ht="15">
      <c r="A56" s="1" t="str">
        <f>IF(B56="","",SUBTOTAL(3,$B$11:B56))</f>
        <v/>
      </c>
      <c r="B56" s="79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1"/>
      <c r="G56" s="42"/>
      <c r="H56" s="42"/>
      <c r="I56" s="41"/>
      <c r="J56" s="42"/>
      <c r="K56" s="4" t="str">
        <f t="shared" si="1"/>
        <v/>
      </c>
      <c r="L56" s="41"/>
      <c r="M56" s="5" t="str">
        <f t="shared" si="2"/>
        <v/>
      </c>
      <c r="N56" s="65" t="str">
        <f t="shared" si="3"/>
        <v/>
      </c>
    </row>
    <row r="57" spans="1:14" ht="15">
      <c r="A57" s="1" t="str">
        <f>IF(B57="","",SUBTOTAL(3,$B$11:B57))</f>
        <v/>
      </c>
      <c r="B57" s="79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1"/>
      <c r="G57" s="42"/>
      <c r="H57" s="42"/>
      <c r="I57" s="41"/>
      <c r="J57" s="42"/>
      <c r="K57" s="4" t="str">
        <f t="shared" si="1"/>
        <v/>
      </c>
      <c r="L57" s="41"/>
      <c r="M57" s="5" t="str">
        <f t="shared" si="2"/>
        <v/>
      </c>
      <c r="N57" s="65" t="str">
        <f t="shared" si="3"/>
        <v/>
      </c>
    </row>
    <row r="58" spans="1:14" ht="15">
      <c r="A58" s="1" t="str">
        <f>IF(B58="","",SUBTOTAL(3,$B$11:B58))</f>
        <v/>
      </c>
      <c r="B58" s="81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1"/>
      <c r="G58" s="42"/>
      <c r="H58" s="42"/>
      <c r="I58" s="41"/>
      <c r="J58" s="42"/>
      <c r="K58" s="4" t="str">
        <f t="shared" si="1"/>
        <v/>
      </c>
      <c r="L58" s="41"/>
      <c r="M58" s="5" t="str">
        <f t="shared" si="2"/>
        <v/>
      </c>
      <c r="N58" s="65" t="str">
        <f t="shared" si="3"/>
        <v/>
      </c>
    </row>
    <row r="59" spans="1:14" ht="15">
      <c r="A59" s="1" t="str">
        <f>IF(B59="","",SUBTOTAL(3,$B$11:B59))</f>
        <v/>
      </c>
      <c r="B59" s="80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1"/>
      <c r="G59" s="42"/>
      <c r="H59" s="42"/>
      <c r="I59" s="41"/>
      <c r="J59" s="42"/>
      <c r="K59" s="4" t="str">
        <f t="shared" si="1"/>
        <v/>
      </c>
      <c r="L59" s="41"/>
      <c r="M59" s="5" t="str">
        <f t="shared" si="2"/>
        <v/>
      </c>
      <c r="N59" s="65" t="str">
        <f t="shared" si="3"/>
        <v/>
      </c>
    </row>
    <row r="60" spans="1:14" ht="15">
      <c r="A60" s="1" t="str">
        <f>IF(B60="","",SUBTOTAL(3,$B$11:B60))</f>
        <v/>
      </c>
      <c r="B60" s="39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1"/>
      <c r="G60" s="42"/>
      <c r="H60" s="42"/>
      <c r="I60" s="41"/>
      <c r="J60" s="42"/>
      <c r="K60" s="4" t="str">
        <f t="shared" si="1"/>
        <v/>
      </c>
      <c r="L60" s="41"/>
      <c r="M60" s="5" t="str">
        <f t="shared" si="2"/>
        <v/>
      </c>
      <c r="N60" s="65" t="str">
        <f t="shared" si="3"/>
        <v/>
      </c>
    </row>
    <row r="61" spans="1:14" ht="15">
      <c r="A61" s="1" t="str">
        <f>IF(B61="","",SUBTOTAL(3,$B$11:B61))</f>
        <v/>
      </c>
      <c r="B61" s="39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1"/>
      <c r="G61" s="42"/>
      <c r="H61" s="42"/>
      <c r="I61" s="41"/>
      <c r="J61" s="42"/>
      <c r="K61" s="4" t="str">
        <f t="shared" si="1"/>
        <v/>
      </c>
      <c r="L61" s="41"/>
      <c r="M61" s="5" t="str">
        <f t="shared" si="2"/>
        <v/>
      </c>
      <c r="N61" s="65" t="str">
        <f t="shared" si="3"/>
        <v/>
      </c>
    </row>
    <row r="62" spans="1:14" ht="15">
      <c r="A62" s="1" t="str">
        <f>IF(B62="","",SUBTOTAL(3,$B$11:B62))</f>
        <v/>
      </c>
      <c r="B62" s="39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1"/>
      <c r="G62" s="42"/>
      <c r="H62" s="42"/>
      <c r="I62" s="41"/>
      <c r="J62" s="42"/>
      <c r="K62" s="4" t="str">
        <f t="shared" si="1"/>
        <v/>
      </c>
      <c r="L62" s="41"/>
      <c r="M62" s="5" t="str">
        <f t="shared" si="2"/>
        <v/>
      </c>
      <c r="N62" s="65" t="str">
        <f t="shared" si="3"/>
        <v/>
      </c>
    </row>
    <row r="63" spans="1:14" ht="15">
      <c r="A63" s="1" t="str">
        <f>IF(B63="","",SUBTOTAL(3,$B$11:B63))</f>
        <v/>
      </c>
      <c r="B63" s="39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1"/>
      <c r="G63" s="42"/>
      <c r="H63" s="42"/>
      <c r="I63" s="41"/>
      <c r="J63" s="42"/>
      <c r="K63" s="4" t="str">
        <f t="shared" si="1"/>
        <v/>
      </c>
      <c r="L63" s="41"/>
      <c r="M63" s="5" t="str">
        <f t="shared" si="2"/>
        <v/>
      </c>
      <c r="N63" s="65" t="str">
        <f t="shared" si="3"/>
        <v/>
      </c>
    </row>
    <row r="64" spans="1:14" ht="15">
      <c r="A64" s="1" t="str">
        <f>IF(B64="","",SUBTOTAL(3,$B$11:B64))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1"/>
      <c r="G64" s="42"/>
      <c r="H64" s="42"/>
      <c r="I64" s="41"/>
      <c r="J64" s="42"/>
      <c r="K64" s="4" t="str">
        <f t="shared" si="1"/>
        <v/>
      </c>
      <c r="L64" s="41"/>
      <c r="M64" s="5" t="str">
        <f t="shared" si="2"/>
        <v/>
      </c>
      <c r="N64" s="65" t="str">
        <f t="shared" si="3"/>
        <v/>
      </c>
    </row>
    <row r="65" spans="1:14" ht="15">
      <c r="A65" s="1" t="str">
        <f>IF(B65="","",SUBTOTAL(3,$B$11:B65))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1"/>
      <c r="G65" s="42"/>
      <c r="H65" s="42"/>
      <c r="I65" s="41"/>
      <c r="J65" s="42"/>
      <c r="K65" s="4" t="str">
        <f t="shared" si="1"/>
        <v/>
      </c>
      <c r="L65" s="41"/>
      <c r="M65" s="5" t="str">
        <f t="shared" si="2"/>
        <v/>
      </c>
      <c r="N65" s="65" t="str">
        <f t="shared" si="3"/>
        <v/>
      </c>
    </row>
    <row r="66" spans="1:14" ht="15">
      <c r="A66" s="1" t="str">
        <f>IF(B66="","",SUBTOTAL(3,$B$11:B66))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1"/>
      <c r="G66" s="42"/>
      <c r="H66" s="42"/>
      <c r="I66" s="41"/>
      <c r="J66" s="42"/>
      <c r="K66" s="4" t="str">
        <f t="shared" si="1"/>
        <v/>
      </c>
      <c r="L66" s="41"/>
      <c r="M66" s="5" t="str">
        <f t="shared" si="2"/>
        <v/>
      </c>
      <c r="N66" s="65" t="str">
        <f t="shared" si="3"/>
        <v/>
      </c>
    </row>
    <row r="67" spans="1:14" ht="15">
      <c r="A67" s="1" t="str">
        <f>IF(B67="","",SUBTOTAL(3,$B$11:B67))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1"/>
      <c r="G67" s="42"/>
      <c r="H67" s="42"/>
      <c r="I67" s="41"/>
      <c r="J67" s="42"/>
      <c r="K67" s="4" t="str">
        <f t="shared" si="1"/>
        <v/>
      </c>
      <c r="L67" s="41"/>
      <c r="M67" s="5" t="str">
        <f t="shared" si="2"/>
        <v/>
      </c>
      <c r="N67" s="65" t="str">
        <f t="shared" si="3"/>
        <v/>
      </c>
    </row>
    <row r="68" spans="1:14" ht="15">
      <c r="A68" s="1" t="str">
        <f>IF(B68="","",SUBTOTAL(3,$B$11:B68))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1"/>
      <c r="G68" s="42"/>
      <c r="H68" s="42"/>
      <c r="I68" s="41"/>
      <c r="J68" s="42"/>
      <c r="K68" s="4" t="str">
        <f t="shared" si="1"/>
        <v/>
      </c>
      <c r="L68" s="41"/>
      <c r="M68" s="5" t="str">
        <f t="shared" si="2"/>
        <v/>
      </c>
      <c r="N68" s="65" t="str">
        <f t="shared" si="3"/>
        <v/>
      </c>
    </row>
    <row r="69" spans="1:14" ht="15">
      <c r="A69" s="1" t="str">
        <f>IF(B69="","",SUBTOTAL(3,$B$11:B69))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1"/>
      <c r="G69" s="42"/>
      <c r="H69" s="42"/>
      <c r="I69" s="41"/>
      <c r="J69" s="42"/>
      <c r="K69" s="4" t="str">
        <f t="shared" si="1"/>
        <v/>
      </c>
      <c r="L69" s="41"/>
      <c r="M69" s="5" t="str">
        <f t="shared" si="2"/>
        <v/>
      </c>
      <c r="N69" s="65" t="str">
        <f t="shared" si="3"/>
        <v/>
      </c>
    </row>
    <row r="70" spans="1:14" ht="15">
      <c r="A70" s="1" t="str">
        <f>IF(B70="","",SUBTOTAL(3,$B$11:B70))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1"/>
      <c r="G70" s="42"/>
      <c r="H70" s="42"/>
      <c r="I70" s="41"/>
      <c r="J70" s="42"/>
      <c r="K70" s="4" t="str">
        <f t="shared" si="1"/>
        <v/>
      </c>
      <c r="L70" s="41"/>
      <c r="M70" s="5" t="str">
        <f t="shared" si="2"/>
        <v/>
      </c>
      <c r="N70" s="65" t="str">
        <f t="shared" si="3"/>
        <v/>
      </c>
    </row>
    <row r="71" spans="1:14" ht="15">
      <c r="A71" s="1" t="str">
        <f>IF(B71="","",SUBTOTAL(3,$B$11:B71))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1"/>
      <c r="G71" s="42"/>
      <c r="H71" s="42"/>
      <c r="I71" s="41"/>
      <c r="J71" s="42"/>
      <c r="K71" s="4" t="str">
        <f t="shared" si="1"/>
        <v/>
      </c>
      <c r="L71" s="41"/>
      <c r="M71" s="5" t="str">
        <f t="shared" si="2"/>
        <v/>
      </c>
      <c r="N71" s="65" t="str">
        <f t="shared" si="3"/>
        <v/>
      </c>
    </row>
    <row r="72" spans="1:14" ht="15">
      <c r="A72" s="1" t="str">
        <f>IF(B72="","",SUBTOTAL(3,$B$11:B72))</f>
        <v/>
      </c>
      <c r="B72" s="39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1"/>
      <c r="G72" s="42"/>
      <c r="H72" s="42"/>
      <c r="I72" s="41"/>
      <c r="J72" s="42"/>
      <c r="K72" s="4" t="str">
        <f t="shared" si="1"/>
        <v/>
      </c>
      <c r="L72" s="41"/>
      <c r="M72" s="5" t="str">
        <f t="shared" si="2"/>
        <v/>
      </c>
      <c r="N72" s="65" t="str">
        <f t="shared" si="3"/>
        <v/>
      </c>
    </row>
    <row r="73" spans="1:14" ht="15">
      <c r="A73" s="1" t="str">
        <f>IF(B73="","",SUBTOTAL(3,$B$11:B73))</f>
        <v/>
      </c>
      <c r="B73" s="39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1"/>
      <c r="G73" s="41"/>
      <c r="H73" s="41"/>
      <c r="I73" s="41"/>
      <c r="J73" s="41"/>
      <c r="K73" s="4" t="str">
        <f t="shared" si="1"/>
        <v/>
      </c>
      <c r="L73" s="41"/>
      <c r="M73" s="5" t="str">
        <f t="shared" si="2"/>
        <v/>
      </c>
      <c r="N73" s="65" t="str">
        <f t="shared" si="3"/>
        <v/>
      </c>
    </row>
    <row r="74" spans="1:14" ht="15">
      <c r="A74" s="1" t="str">
        <f>IF(B74="","",SUBTOTAL(3,$B$11:B74))</f>
        <v/>
      </c>
      <c r="B74" s="39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1"/>
      <c r="G74" s="41"/>
      <c r="H74" s="41"/>
      <c r="I74" s="41"/>
      <c r="J74" s="41"/>
      <c r="K74" s="4" t="str">
        <f t="shared" si="1"/>
        <v/>
      </c>
      <c r="L74" s="41"/>
      <c r="M74" s="5" t="str">
        <f t="shared" si="2"/>
        <v/>
      </c>
      <c r="N74" s="65" t="str">
        <f t="shared" si="3"/>
        <v/>
      </c>
    </row>
    <row r="75" spans="1:14" ht="15">
      <c r="A75" s="1" t="str">
        <f>IF(B75="","",SUBTOTAL(3,$B$11:B75))</f>
        <v/>
      </c>
      <c r="B75" s="39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1"/>
      <c r="G75" s="41"/>
      <c r="H75" s="41"/>
      <c r="I75" s="41"/>
      <c r="J75" s="41"/>
      <c r="K75" s="4" t="str">
        <f t="shared" si="1"/>
        <v/>
      </c>
      <c r="L75" s="41"/>
      <c r="M75" s="5" t="str">
        <f t="shared" si="2"/>
        <v/>
      </c>
      <c r="N75" s="65" t="str">
        <f t="shared" ref="N75:N85" si="4">IF(B75="","",IF(M75="","KXL",IF(M75&lt;4,"Kém",IF(M75&lt;5,"Yếu",IF(M75&lt;6,"TB",IF(M75&lt;7,"TBK",IF(M75&lt;8,"Khá",IF(M75&lt;9,"Giỏi","XS"))))))))</f>
        <v/>
      </c>
    </row>
    <row r="76" spans="1:14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1"/>
      <c r="G76" s="41"/>
      <c r="H76" s="41"/>
      <c r="I76" s="41"/>
      <c r="J76" s="41"/>
      <c r="K76" s="4" t="str">
        <f t="shared" ref="K76:K85" si="5">IF(OR(B76="",C76="",$C$6="",$J$6="",$I$105=""),"",IF(COUNT(F76:J76)=0,0,IF(ISNUMBER(E76)=TRUE,"",ROUND((SUM(F76:I76)+2*SUM(J76))/(COUNT(F76:I76)+2*COUNT(J76)),1))))</f>
        <v/>
      </c>
      <c r="L76" s="41"/>
      <c r="M76" s="5" t="str">
        <f t="shared" ref="M76:M85" si="6">IF(OR(B76="",C76="",$C$6="",$J$6="",$I$105=""),"",IF(ISNUMBER(E76)=TRUE,E76,ROUND((K76+L76)/2,0)))</f>
        <v/>
      </c>
      <c r="N76" s="65" t="str">
        <f t="shared" si="4"/>
        <v/>
      </c>
    </row>
    <row r="77" spans="1:14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1"/>
      <c r="G77" s="41"/>
      <c r="H77" s="41"/>
      <c r="I77" s="41"/>
      <c r="J77" s="41"/>
      <c r="K77" s="4" t="str">
        <f t="shared" si="5"/>
        <v/>
      </c>
      <c r="L77" s="41"/>
      <c r="M77" s="5" t="str">
        <f t="shared" si="6"/>
        <v/>
      </c>
      <c r="N77" s="65" t="str">
        <f t="shared" si="4"/>
        <v/>
      </c>
    </row>
    <row r="78" spans="1:14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1"/>
      <c r="G78" s="41"/>
      <c r="H78" s="41"/>
      <c r="I78" s="41"/>
      <c r="J78" s="41"/>
      <c r="K78" s="4" t="str">
        <f t="shared" si="5"/>
        <v/>
      </c>
      <c r="L78" s="41"/>
      <c r="M78" s="5" t="str">
        <f t="shared" si="6"/>
        <v/>
      </c>
      <c r="N78" s="65" t="str">
        <f t="shared" si="4"/>
        <v/>
      </c>
    </row>
    <row r="79" spans="1:14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1"/>
      <c r="G79" s="41"/>
      <c r="H79" s="41"/>
      <c r="I79" s="41"/>
      <c r="J79" s="41"/>
      <c r="K79" s="4" t="str">
        <f t="shared" si="5"/>
        <v/>
      </c>
      <c r="L79" s="41"/>
      <c r="M79" s="5" t="str">
        <f t="shared" si="6"/>
        <v/>
      </c>
      <c r="N79" s="65" t="str">
        <f t="shared" si="4"/>
        <v/>
      </c>
    </row>
    <row r="80" spans="1:14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1"/>
      <c r="G80" s="41"/>
      <c r="H80" s="41"/>
      <c r="I80" s="41"/>
      <c r="J80" s="41"/>
      <c r="K80" s="4" t="str">
        <f t="shared" si="5"/>
        <v/>
      </c>
      <c r="L80" s="41"/>
      <c r="M80" s="5" t="str">
        <f t="shared" si="6"/>
        <v/>
      </c>
      <c r="N80" s="65" t="str">
        <f t="shared" si="4"/>
        <v/>
      </c>
    </row>
    <row r="81" spans="1:14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1"/>
      <c r="G81" s="41"/>
      <c r="H81" s="41"/>
      <c r="I81" s="41"/>
      <c r="J81" s="41"/>
      <c r="K81" s="4" t="str">
        <f t="shared" si="5"/>
        <v/>
      </c>
      <c r="L81" s="41"/>
      <c r="M81" s="5" t="str">
        <f t="shared" si="6"/>
        <v/>
      </c>
      <c r="N81" s="65" t="str">
        <f t="shared" si="4"/>
        <v/>
      </c>
    </row>
    <row r="82" spans="1:14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1"/>
      <c r="G82" s="41"/>
      <c r="H82" s="41"/>
      <c r="I82" s="41"/>
      <c r="J82" s="41"/>
      <c r="K82" s="4" t="str">
        <f t="shared" si="5"/>
        <v/>
      </c>
      <c r="L82" s="41"/>
      <c r="M82" s="5" t="str">
        <f t="shared" si="6"/>
        <v/>
      </c>
      <c r="N82" s="65" t="str">
        <f t="shared" si="4"/>
        <v/>
      </c>
    </row>
    <row r="83" spans="1:14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1"/>
      <c r="G83" s="41"/>
      <c r="H83" s="41"/>
      <c r="I83" s="41"/>
      <c r="J83" s="41"/>
      <c r="K83" s="4" t="str">
        <f t="shared" si="5"/>
        <v/>
      </c>
      <c r="L83" s="41"/>
      <c r="M83" s="5" t="str">
        <f t="shared" si="6"/>
        <v/>
      </c>
      <c r="N83" s="65" t="str">
        <f t="shared" si="4"/>
        <v/>
      </c>
    </row>
    <row r="84" spans="1:14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1"/>
      <c r="G84" s="41"/>
      <c r="H84" s="41"/>
      <c r="I84" s="41"/>
      <c r="J84" s="41"/>
      <c r="K84" s="4" t="str">
        <f t="shared" si="5"/>
        <v/>
      </c>
      <c r="L84" s="41"/>
      <c r="M84" s="5" t="str">
        <f t="shared" si="6"/>
        <v/>
      </c>
      <c r="N84" s="65" t="str">
        <f t="shared" si="4"/>
        <v/>
      </c>
    </row>
    <row r="85" spans="1:14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1"/>
      <c r="G85" s="41"/>
      <c r="H85" s="41"/>
      <c r="I85" s="41"/>
      <c r="J85" s="41"/>
      <c r="K85" s="4" t="str">
        <f t="shared" si="5"/>
        <v/>
      </c>
      <c r="L85" s="41"/>
      <c r="M85" s="5" t="str">
        <f t="shared" si="6"/>
        <v/>
      </c>
      <c r="N85" s="65" t="str">
        <f t="shared" si="4"/>
        <v/>
      </c>
    </row>
    <row r="86" spans="1:14" s="50" customFormat="1">
      <c r="A86" s="230" t="s">
        <v>20</v>
      </c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1"/>
    </row>
    <row r="87" spans="1:14" s="50" customFormat="1">
      <c r="A87" s="6"/>
      <c r="B87" s="233" t="str">
        <f>"Tổng danh sách có"</f>
        <v>Tổng danh sách có</v>
      </c>
      <c r="C87" s="233"/>
      <c r="D87" s="233"/>
      <c r="E87" s="233"/>
      <c r="F87" s="236" t="str">
        <f>": "&amp;MAX($A$11:$A$85)&amp;" SV"</f>
        <v>: 0 SV</v>
      </c>
      <c r="G87" s="236"/>
      <c r="J87" s="7"/>
      <c r="K87" s="7"/>
      <c r="L87" s="7"/>
      <c r="M87" s="7"/>
      <c r="N87" s="6"/>
    </row>
    <row r="88" spans="1:14" s="50" customFormat="1">
      <c r="A88" s="8"/>
      <c r="B88" s="224" t="str">
        <f>"Tổng số SV có điểm Xuất sắc từ 9 đ đến 10 đ"</f>
        <v>Tổng số SV có điểm Xuất sắc từ 9 đ đến 10 đ</v>
      </c>
      <c r="C88" s="224"/>
      <c r="D88" s="224"/>
      <c r="E88" s="224"/>
      <c r="F88" s="224" t="str">
        <f>IF(B11="","",": "&amp;COUNTIF($N$11:$N$85,"XS")&amp;" SV")</f>
        <v/>
      </c>
      <c r="G88" s="224"/>
      <c r="H88" s="224" t="str">
        <f>IF(B11="","","("&amp;ROUND(COUNTIF($N$11:$N$85,"XS")*100/MAX($A$11:$A$85),2)&amp;"%" &amp;")")</f>
        <v/>
      </c>
      <c r="I88" s="224"/>
      <c r="J88" s="235" t="str">
        <f>IF(B11="","","Tổng số SV có điểm &gt;= 5 đ : "&amp;COUNTIF(M11:M85,"&gt;=5")&amp;" SV"&amp;" ("&amp;ROUND(COUNTIF(M11:M85,"&gt;=5")*100/MAX($A$11:$A$85),2)&amp;"%" &amp;")")</f>
        <v/>
      </c>
      <c r="K88" s="235"/>
      <c r="L88" s="235"/>
      <c r="M88" s="235"/>
      <c r="N88" s="235"/>
    </row>
    <row r="89" spans="1:14" s="50" customFormat="1">
      <c r="A89" s="8"/>
      <c r="B89" s="224" t="str">
        <f>"Tổng số SV có điểm Giỏi từ 8 đ đến &lt;9 đ"</f>
        <v>Tổng số SV có điểm Giỏi từ 8 đ đến &lt;9 đ</v>
      </c>
      <c r="C89" s="224"/>
      <c r="D89" s="224"/>
      <c r="E89" s="224"/>
      <c r="F89" s="224" t="str">
        <f>IF(B11="","",": "&amp;COUNTIF($N$11:$N$85,"Giỏi")&amp;" SV")</f>
        <v/>
      </c>
      <c r="G89" s="224"/>
      <c r="H89" s="224" t="str">
        <f>IF(B11="","","("&amp;ROUND(COUNTIF($N$11:$N$85,"Giỏi")*100/MAX($A$11:$A$85),2)&amp;"%" &amp;")")</f>
        <v/>
      </c>
      <c r="I89" s="224"/>
      <c r="J89" s="235"/>
      <c r="K89" s="235"/>
      <c r="L89" s="235"/>
      <c r="M89" s="235"/>
      <c r="N89" s="235"/>
    </row>
    <row r="90" spans="1:14" s="50" customFormat="1">
      <c r="A90" s="8"/>
      <c r="B90" s="224" t="str">
        <f>"Tổng số SV có điểm Khá từ 7 đ đến &lt;8 đ"</f>
        <v>Tổng số SV có điểm Khá từ 7 đ đến &lt;8 đ</v>
      </c>
      <c r="C90" s="224"/>
      <c r="D90" s="224"/>
      <c r="E90" s="224"/>
      <c r="F90" s="224" t="str">
        <f>IF(B11="","",": "&amp;COUNTIF($N$11:$N$85,"Khá")&amp;" SV")</f>
        <v/>
      </c>
      <c r="G90" s="224"/>
      <c r="H90" s="224" t="str">
        <f>IF(B11="","","("&amp;ROUND(COUNTIF($N$11:$N$85,"Khá")*100/MAX($A$11:$A$85),2)&amp;"%" &amp;")")</f>
        <v/>
      </c>
      <c r="I90" s="224"/>
      <c r="J90" s="235"/>
      <c r="K90" s="235"/>
      <c r="L90" s="235"/>
      <c r="M90" s="235"/>
      <c r="N90" s="235"/>
    </row>
    <row r="91" spans="1:14" s="50" customFormat="1">
      <c r="A91" s="8"/>
      <c r="B91" s="224" t="str">
        <f>"Tổng số SV có điểm Trung bình khá từ 6 đ đến &lt;7 đ"</f>
        <v>Tổng số SV có điểm Trung bình khá từ 6 đ đến &lt;7 đ</v>
      </c>
      <c r="C91" s="224"/>
      <c r="D91" s="224"/>
      <c r="E91" s="224"/>
      <c r="F91" s="224" t="str">
        <f>IF(B11="","",": "&amp;COUNTIF($N$11:$N$85,"TBK")&amp;" SV")</f>
        <v/>
      </c>
      <c r="G91" s="224"/>
      <c r="H91" s="224" t="str">
        <f>IF(B11="","","("&amp;ROUND(COUNTIF($N$11:$N$85,"TBK")*100/MAX($A$11:$A$85),2)&amp;"%" &amp;")")</f>
        <v/>
      </c>
      <c r="I91" s="224"/>
      <c r="J91" s="235"/>
      <c r="K91" s="235"/>
      <c r="L91" s="235"/>
      <c r="M91" s="235"/>
      <c r="N91" s="235"/>
    </row>
    <row r="92" spans="1:14" s="50" customFormat="1">
      <c r="A92" s="8"/>
      <c r="B92" s="224" t="str">
        <f>"Tổng số SV có điểm Trung bình từ 5 đ đến &lt;6 đ"</f>
        <v>Tổng số SV có điểm Trung bình từ 5 đ đến &lt;6 đ</v>
      </c>
      <c r="C92" s="224"/>
      <c r="D92" s="224"/>
      <c r="E92" s="224"/>
      <c r="F92" s="224" t="str">
        <f>IF(B11="","",": "&amp;COUNTIF($N$11:$N$85,"TB")&amp;" SV")</f>
        <v/>
      </c>
      <c r="G92" s="224"/>
      <c r="H92" s="224" t="str">
        <f>IF(B11="","","("&amp;ROUND(COUNTIF($N$11:$N$85,"TB")*100/MAX($A$11:$A$85),2)&amp;"%" &amp;")")</f>
        <v/>
      </c>
      <c r="I92" s="224"/>
      <c r="J92" s="227" t="str">
        <f>IF(B11="","","Tổng số SV có điểm &lt; 5 đ : "&amp;COUNTIF(M11:M85,"&lt;5")&amp;" SV"&amp;" ("&amp;ROUND(COUNTIF(M11:M85,"&lt;5")*100/MAX($A$11:$A$85),2)&amp;"%" &amp;")")</f>
        <v/>
      </c>
      <c r="K92" s="227"/>
      <c r="L92" s="227"/>
      <c r="M92" s="227"/>
      <c r="N92" s="227"/>
    </row>
    <row r="93" spans="1:14" s="50" customFormat="1">
      <c r="A93" s="8"/>
      <c r="B93" s="224" t="str">
        <f>"Tổng số SV có điểm Yếu từ 4 đ đến &lt;5 đ"</f>
        <v>Tổng số SV có điểm Yếu từ 4 đ đến &lt;5 đ</v>
      </c>
      <c r="C93" s="224"/>
      <c r="D93" s="224"/>
      <c r="E93" s="224"/>
      <c r="F93" s="224" t="str">
        <f>IF(B11="","",": "&amp;COUNTIF($N$11:$N$85,"Yếu")&amp;" SV")</f>
        <v/>
      </c>
      <c r="G93" s="224"/>
      <c r="H93" s="224" t="str">
        <f>IF(B11="","","("&amp;ROUND(COUNTIF($N$11:$N$85,"Yếu")*100/MAX($A$11:$A$85),2)&amp;"%"&amp;")")</f>
        <v/>
      </c>
      <c r="I93" s="224"/>
      <c r="J93" s="227"/>
      <c r="K93" s="227"/>
      <c r="L93" s="227"/>
      <c r="M93" s="227"/>
      <c r="N93" s="227"/>
    </row>
    <row r="94" spans="1:14" s="50" customFormat="1">
      <c r="A94" s="8"/>
      <c r="B94" s="224" t="str">
        <f>"Tổng số SV có điểm Kém dưới 4 đ"</f>
        <v>Tổng số SV có điểm Kém dưới 4 đ</v>
      </c>
      <c r="C94" s="224"/>
      <c r="D94" s="224"/>
      <c r="E94" s="224"/>
      <c r="F94" s="224" t="str">
        <f>IF(B11="","",": "&amp;COUNTIF($N$11:$N$85,"Kém")&amp;" SV")</f>
        <v/>
      </c>
      <c r="G94" s="224"/>
      <c r="H94" s="224" t="str">
        <f>IF(B11="","","("&amp;ROUND(COUNTIF($N$11:$N$85,"Kém")*100/MAX($A$11:$A$85),2)&amp;"%"&amp;")")</f>
        <v/>
      </c>
      <c r="I94" s="224"/>
      <c r="J94" s="227"/>
      <c r="K94" s="227"/>
      <c r="L94" s="227"/>
      <c r="M94" s="227"/>
      <c r="N94" s="227"/>
    </row>
    <row r="95" spans="1:14" s="50" customFormat="1">
      <c r="A95" s="8"/>
      <c r="B95" s="224" t="str">
        <f>"Tổng số SV không xếp loại vì chưa đủ điều kiện"</f>
        <v>Tổng số SV không xếp loại vì chưa đủ điều kiện</v>
      </c>
      <c r="C95" s="224"/>
      <c r="D95" s="224"/>
      <c r="E95" s="224"/>
      <c r="F95" s="224" t="str">
        <f>IF(B11="","",": "&amp;COUNTIF($N$11:$N$85,"KXL")&amp;" SV")</f>
        <v/>
      </c>
      <c r="G95" s="224"/>
      <c r="H95" s="224" t="str">
        <f>IF(B11="","","("&amp;ROUND(COUNTIF($N$11:$N$85,"KXL")*100/MAX($A$11:$A$85),2)&amp;"%"&amp;")")</f>
        <v/>
      </c>
      <c r="I95" s="224"/>
      <c r="J95" s="227"/>
      <c r="K95" s="227"/>
      <c r="L95" s="227"/>
      <c r="M95" s="227"/>
      <c r="N95" s="227"/>
    </row>
    <row r="96" spans="1:14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15.75" customHeight="1">
      <c r="A97" s="237" t="s">
        <v>21</v>
      </c>
      <c r="B97" s="237"/>
      <c r="C97" s="237"/>
      <c r="D97" s="237" t="s">
        <v>22</v>
      </c>
      <c r="E97" s="237"/>
      <c r="F97" s="237"/>
      <c r="G97" s="237"/>
      <c r="H97" s="237"/>
      <c r="I97" s="237" t="s">
        <v>23</v>
      </c>
      <c r="J97" s="237"/>
      <c r="K97" s="237"/>
      <c r="L97" s="237"/>
      <c r="M97" s="237"/>
      <c r="N97" s="74"/>
    </row>
    <row r="98" spans="1:14">
      <c r="A98" s="239"/>
      <c r="B98" s="239"/>
      <c r="C98" s="239"/>
      <c r="D98" s="75"/>
      <c r="E98" s="75"/>
      <c r="G98" s="75"/>
      <c r="H98" s="75"/>
      <c r="I98" s="75"/>
      <c r="J98" s="75"/>
      <c r="K98" s="75"/>
      <c r="L98" s="75"/>
      <c r="M98" s="75"/>
      <c r="N98" s="75"/>
    </row>
    <row r="105" spans="1:14" ht="15.75" customHeight="1">
      <c r="A105" s="237"/>
      <c r="B105" s="237"/>
      <c r="C105" s="237"/>
      <c r="D105" s="237"/>
      <c r="E105" s="237"/>
      <c r="F105" s="237"/>
      <c r="G105" s="237"/>
      <c r="H105" s="237"/>
      <c r="I105" s="238"/>
      <c r="J105" s="238"/>
      <c r="K105" s="238"/>
      <c r="L105" s="238"/>
      <c r="M105" s="238"/>
      <c r="N105" s="74"/>
    </row>
  </sheetData>
  <sheetProtection password="E4CC" sheet="1" objects="1" scenarios="1" formatCells="0" formatRows="0"/>
  <dataConsolidate/>
  <mergeCells count="62">
    <mergeCell ref="A105:C105"/>
    <mergeCell ref="D105:H105"/>
    <mergeCell ref="I97:M97"/>
    <mergeCell ref="I105:M105"/>
    <mergeCell ref="A97:C97"/>
    <mergeCell ref="A98:C98"/>
    <mergeCell ref="D97:H97"/>
    <mergeCell ref="F8:J8"/>
    <mergeCell ref="F9:F10"/>
    <mergeCell ref="G9:G10"/>
    <mergeCell ref="J88:N91"/>
    <mergeCell ref="H9:H10"/>
    <mergeCell ref="I9:I10"/>
    <mergeCell ref="J9:J10"/>
    <mergeCell ref="M8:M10"/>
    <mergeCell ref="F91:G91"/>
    <mergeCell ref="F87:G87"/>
    <mergeCell ref="H93:I93"/>
    <mergeCell ref="A8:A10"/>
    <mergeCell ref="B95:E95"/>
    <mergeCell ref="B90:E90"/>
    <mergeCell ref="E8:E10"/>
    <mergeCell ref="B87:E87"/>
    <mergeCell ref="B88:E88"/>
    <mergeCell ref="B8:B10"/>
    <mergeCell ref="B89:E89"/>
    <mergeCell ref="F89:G89"/>
    <mergeCell ref="H89:I89"/>
    <mergeCell ref="F90:G90"/>
    <mergeCell ref="H90:I90"/>
    <mergeCell ref="H91:I91"/>
    <mergeCell ref="F92:G92"/>
    <mergeCell ref="H92:I92"/>
    <mergeCell ref="B91:E91"/>
    <mergeCell ref="B92:E92"/>
    <mergeCell ref="B93:E93"/>
    <mergeCell ref="B94:E94"/>
    <mergeCell ref="F93:G93"/>
    <mergeCell ref="H6:I6"/>
    <mergeCell ref="L6:N6"/>
    <mergeCell ref="F7:K7"/>
    <mergeCell ref="F95:G95"/>
    <mergeCell ref="H95:I95"/>
    <mergeCell ref="F94:G94"/>
    <mergeCell ref="H94:I94"/>
    <mergeCell ref="K8:K10"/>
    <mergeCell ref="L8:L10"/>
    <mergeCell ref="C6:G6"/>
    <mergeCell ref="J92:N95"/>
    <mergeCell ref="N8:N10"/>
    <mergeCell ref="A86:N86"/>
    <mergeCell ref="F88:G88"/>
    <mergeCell ref="H88:I88"/>
    <mergeCell ref="C8:D10"/>
    <mergeCell ref="A4:N4"/>
    <mergeCell ref="A5:N5"/>
    <mergeCell ref="G1:M1"/>
    <mergeCell ref="G2:M2"/>
    <mergeCell ref="G3:M3"/>
    <mergeCell ref="A1:F1"/>
    <mergeCell ref="A2:F2"/>
    <mergeCell ref="A3:F3"/>
  </mergeCells>
  <phoneticPr fontId="1" type="noConversion"/>
  <conditionalFormatting sqref="M11:M85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L11:L85">
      <formula1>0</formula1>
      <formula2>10</formula2>
    </dataValidation>
    <dataValidation type="whole" allowBlank="1" showInputMessage="1" showErrorMessage="1" errorTitle="Nhap sai" error="Hãy nhập lại_x000a_0 ≤ Điểm ≤ 10" sqref="F11:J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106"/>
  <sheetViews>
    <sheetView tabSelected="1" topLeftCell="B1" workbookViewId="0">
      <pane ySplit="10" topLeftCell="A35" activePane="bottomLeft" state="frozen"/>
      <selection activeCell="C19" sqref="C19"/>
      <selection pane="bottomLeft" activeCell="F8" sqref="F8:N8"/>
    </sheetView>
  </sheetViews>
  <sheetFormatPr defaultRowHeight="12.75"/>
  <cols>
    <col min="1" max="1" width="4.28515625" style="6" customWidth="1"/>
    <col min="2" max="2" width="15" style="6" bestFit="1" customWidth="1"/>
    <col min="3" max="3" width="22" style="6" bestFit="1" customWidth="1"/>
    <col min="4" max="4" width="7.5703125" style="6" bestFit="1" customWidth="1"/>
    <col min="5" max="5" width="6" style="6" bestFit="1" customWidth="1"/>
    <col min="6" max="9" width="5" style="6" bestFit="1" customWidth="1"/>
    <col min="10" max="10" width="5.42578125" style="6" bestFit="1" customWidth="1"/>
    <col min="11" max="14" width="5" style="6" bestFit="1" customWidth="1"/>
    <col min="15" max="15" width="6.140625" style="6" bestFit="1" customWidth="1"/>
    <col min="16" max="16" width="4.5703125" style="6" hidden="1" customWidth="1"/>
    <col min="17" max="16384" width="9.140625" style="6"/>
  </cols>
  <sheetData>
    <row r="1" spans="1:16" s="50" customFormat="1" ht="15.75" customHeight="1">
      <c r="A1" s="219" t="s">
        <v>1191</v>
      </c>
      <c r="B1" s="219"/>
      <c r="C1" s="219"/>
      <c r="D1" s="219"/>
      <c r="E1" s="219"/>
      <c r="F1" s="219"/>
      <c r="G1" s="217" t="s">
        <v>0</v>
      </c>
      <c r="H1" s="217"/>
      <c r="I1" s="217"/>
      <c r="J1" s="217"/>
      <c r="K1" s="217"/>
      <c r="L1" s="217"/>
      <c r="M1" s="217"/>
      <c r="N1" s="217"/>
      <c r="O1" s="217"/>
    </row>
    <row r="2" spans="1:16" s="50" customFormat="1" ht="15.75" customHeight="1">
      <c r="A2" s="244" t="s">
        <v>1990</v>
      </c>
      <c r="B2" s="244"/>
      <c r="C2" s="244"/>
      <c r="D2" s="244"/>
      <c r="E2" s="244"/>
      <c r="F2" s="244"/>
      <c r="G2" s="217" t="s">
        <v>2</v>
      </c>
      <c r="H2" s="217"/>
      <c r="I2" s="217"/>
      <c r="J2" s="217"/>
      <c r="K2" s="217"/>
      <c r="L2" s="217"/>
      <c r="M2" s="217"/>
      <c r="N2" s="217"/>
      <c r="O2" s="217"/>
    </row>
    <row r="3" spans="1:16" s="50" customFormat="1" ht="15.75">
      <c r="A3" s="220" t="s">
        <v>3</v>
      </c>
      <c r="B3" s="220"/>
      <c r="C3" s="220"/>
      <c r="D3" s="220"/>
      <c r="E3" s="220"/>
      <c r="F3" s="220"/>
      <c r="G3" s="218" t="s">
        <v>3</v>
      </c>
      <c r="H3" s="218"/>
      <c r="I3" s="218"/>
      <c r="J3" s="218"/>
      <c r="K3" s="218"/>
      <c r="L3" s="218"/>
      <c r="M3" s="218"/>
      <c r="N3" s="218"/>
      <c r="O3" s="218"/>
    </row>
    <row r="4" spans="1:16" ht="18.75">
      <c r="A4" s="215" t="s">
        <v>379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16" s="83" customFormat="1" ht="18.75">
      <c r="A5" s="216" t="str">
        <f>IF(OR(B11="",C6="",J6="",I105=""),"Số liệu trong bảng tính chỉ hiển thị khi thông tin Tên HP, số ĐVHT, Tên Giảng viên đã được điền đầy đủ","")</f>
        <v/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</row>
    <row r="6" spans="1:16" s="10" customFormat="1" ht="16.5">
      <c r="A6" s="51"/>
      <c r="B6" s="51" t="s">
        <v>5</v>
      </c>
      <c r="C6" s="245" t="s">
        <v>1989</v>
      </c>
      <c r="D6" s="245"/>
      <c r="E6" s="245"/>
      <c r="F6" s="245"/>
      <c r="G6" s="259" t="s">
        <v>362</v>
      </c>
      <c r="H6" s="259"/>
      <c r="I6" s="259"/>
      <c r="J6" s="84">
        <v>4</v>
      </c>
      <c r="K6" s="259" t="s">
        <v>363</v>
      </c>
      <c r="L6" s="259"/>
      <c r="M6" s="258" t="str">
        <f>IF($B11="","",IF(ISNA(VLOOKUP($B11,'DS LOP CAO DANG'!B2:F1443,5,FALSE))=TRUE,"",VLOOKUP($B11,'DS LOP CAO DANG'!$B$2:$F$1443,5,FALSE)))</f>
        <v>12CĐ-ĐT3</v>
      </c>
      <c r="N6" s="258"/>
      <c r="O6" s="258"/>
    </row>
    <row r="7" spans="1:16" s="10" customFormat="1" ht="16.5">
      <c r="A7" s="17"/>
      <c r="B7" s="52"/>
      <c r="C7" s="53" t="s">
        <v>364</v>
      </c>
      <c r="D7" s="54" t="s">
        <v>1992</v>
      </c>
      <c r="E7" s="52"/>
      <c r="F7" s="260" t="s">
        <v>1993</v>
      </c>
      <c r="G7" s="260"/>
      <c r="H7" s="260"/>
      <c r="I7" s="260"/>
      <c r="J7" s="260"/>
      <c r="K7" s="260"/>
      <c r="L7" s="52"/>
      <c r="M7" s="55"/>
      <c r="N7" s="17"/>
      <c r="O7" s="16"/>
    </row>
    <row r="8" spans="1:16" s="62" customFormat="1" ht="15.75" customHeight="1">
      <c r="A8" s="246" t="s">
        <v>6</v>
      </c>
      <c r="B8" s="234" t="s">
        <v>7</v>
      </c>
      <c r="C8" s="252" t="s">
        <v>8</v>
      </c>
      <c r="D8" s="253"/>
      <c r="E8" s="249" t="s">
        <v>9</v>
      </c>
      <c r="F8" s="241" t="s">
        <v>380</v>
      </c>
      <c r="G8" s="242"/>
      <c r="H8" s="242"/>
      <c r="I8" s="242"/>
      <c r="J8" s="242"/>
      <c r="K8" s="242"/>
      <c r="L8" s="242"/>
      <c r="M8" s="242"/>
      <c r="N8" s="243"/>
      <c r="O8" s="246" t="s">
        <v>13</v>
      </c>
      <c r="P8" s="228" t="s">
        <v>14</v>
      </c>
    </row>
    <row r="9" spans="1:16" s="62" customFormat="1" ht="15.75" customHeight="1">
      <c r="A9" s="247"/>
      <c r="B9" s="234"/>
      <c r="C9" s="254"/>
      <c r="D9" s="255"/>
      <c r="E9" s="250"/>
      <c r="F9" s="240" t="s">
        <v>381</v>
      </c>
      <c r="G9" s="240" t="s">
        <v>382</v>
      </c>
      <c r="H9" s="240" t="s">
        <v>383</v>
      </c>
      <c r="I9" s="240" t="s">
        <v>384</v>
      </c>
      <c r="J9" s="240" t="s">
        <v>385</v>
      </c>
      <c r="K9" s="240" t="s">
        <v>386</v>
      </c>
      <c r="L9" s="240" t="s">
        <v>387</v>
      </c>
      <c r="M9" s="240" t="s">
        <v>388</v>
      </c>
      <c r="N9" s="240" t="s">
        <v>389</v>
      </c>
      <c r="O9" s="247"/>
      <c r="P9" s="228"/>
    </row>
    <row r="10" spans="1:16" s="63" customFormat="1" ht="12.75" customHeight="1">
      <c r="A10" s="248"/>
      <c r="B10" s="234"/>
      <c r="C10" s="256"/>
      <c r="D10" s="257"/>
      <c r="E10" s="251"/>
      <c r="F10" s="240"/>
      <c r="G10" s="240"/>
      <c r="H10" s="240"/>
      <c r="I10" s="240"/>
      <c r="J10" s="240"/>
      <c r="K10" s="240"/>
      <c r="L10" s="240"/>
      <c r="M10" s="240"/>
      <c r="N10" s="240"/>
      <c r="O10" s="248"/>
      <c r="P10" s="228"/>
    </row>
    <row r="11" spans="1:16" ht="16.5">
      <c r="A11" s="1">
        <f>IF(B11="","",SUBTOTAL(3,$B$11:B11))</f>
        <v>1</v>
      </c>
      <c r="B11" s="79" t="s">
        <v>645</v>
      </c>
      <c r="C11" s="2" t="str">
        <f>IF(B11="","",IF(ISNA(VLOOKUP($B11,'DS LOP CAO DANG'!$B$2:$D$651,2,FALSE))=TRUE,"",VLOOKUP($B11,'DS LOP CAO DANG'!$B$2:$D$651,2,FALSE)))</f>
        <v>Hà Việt</v>
      </c>
      <c r="D11" s="3" t="str">
        <f>IF(C11="","",IF(ISNA(VLOOKUP($B11,'DS LOP CAO DANG'!$B$2:$D$651,3,FALSE))=TRUE,"",VLOOKUP($B11,'DS LOP CAO DANG'!$B$2:$D$651,3,FALSE)))</f>
        <v>Anh</v>
      </c>
      <c r="E11" s="40"/>
      <c r="F11" s="85">
        <v>4</v>
      </c>
      <c r="G11" s="85">
        <v>5</v>
      </c>
      <c r="H11" s="41">
        <v>6</v>
      </c>
      <c r="I11" s="41">
        <v>5</v>
      </c>
      <c r="J11" s="41">
        <v>5</v>
      </c>
      <c r="K11" s="41"/>
      <c r="L11" s="41"/>
      <c r="M11" s="64"/>
      <c r="N11" s="41"/>
      <c r="O11" s="5">
        <f>IF(OR(B11="",C11="",$C$6="",$J$6="",$I$105=""),"",IF(ISNUMBER(E11)=TRUE,E11,IF(COUNT(F11:N11)=0,"",ROUND(SUM(F11:N11)/COUNT(F11:N11),0))))</f>
        <v>5</v>
      </c>
      <c r="P11" s="65" t="str">
        <f t="shared" ref="P11:P42" si="0">IF(B11="","",IF(O11="","KXL",IF(O11&lt;4,"Kém",IF(O11&lt;5,"Yếu",IF(O11&lt;6,"TB",IF(O11&lt;7,"TBK",IF(O11&lt;8,"Khá",IF(O11&lt;9,"Giỏi","XS"))))))))</f>
        <v>TB</v>
      </c>
    </row>
    <row r="12" spans="1:16" ht="16.5">
      <c r="A12" s="1">
        <f>IF(B12="","",SUBTOTAL(3,$B$11:B12))</f>
        <v>2</v>
      </c>
      <c r="B12" s="80" t="s">
        <v>706</v>
      </c>
      <c r="C12" s="2" t="str">
        <f>IF(B12="","",IF(ISNA(VLOOKUP($B12,'DS LOP CAO DANG'!$B$2:$D$651,2,FALSE))=TRUE,"",VLOOKUP($B12,'DS LOP CAO DANG'!$B$2:$D$651,2,FALSE)))</f>
        <v>Nguyễn Văn</v>
      </c>
      <c r="D12" s="3" t="str">
        <f>IF(C12="","",IF(ISNA(VLOOKUP($B12,'DS LOP CAO DANG'!$B$2:$D$651,3,FALSE))=TRUE,"",VLOOKUP($B12,'DS LOP CAO DANG'!$B$2:$D$651,3,FALSE)))</f>
        <v>Chung</v>
      </c>
      <c r="E12" s="40"/>
      <c r="F12" s="85">
        <v>6</v>
      </c>
      <c r="G12" s="85">
        <v>7</v>
      </c>
      <c r="H12" s="41">
        <v>6</v>
      </c>
      <c r="I12" s="41">
        <v>5</v>
      </c>
      <c r="J12" s="41">
        <v>4</v>
      </c>
      <c r="K12" s="41"/>
      <c r="L12" s="41"/>
      <c r="M12" s="64"/>
      <c r="N12" s="41"/>
      <c r="O12" s="5">
        <f t="shared" ref="O12:O75" si="1">IF(OR(B12="",C12="",$C$6="",$J$6="",$I$105=""),"",IF(ISNUMBER(E12)=TRUE,E12,IF(COUNT(F12:N12)=0,"",ROUND(SUM(F12:N12)/COUNT(F12:N12),0))))</f>
        <v>6</v>
      </c>
      <c r="P12" s="65" t="str">
        <f t="shared" si="0"/>
        <v>TBK</v>
      </c>
    </row>
    <row r="13" spans="1:16" ht="16.5">
      <c r="A13" s="1">
        <f>IF(B13="","",SUBTOTAL(3,$B$11:B13))</f>
        <v>3</v>
      </c>
      <c r="B13" s="79" t="s">
        <v>649</v>
      </c>
      <c r="C13" s="2" t="str">
        <f>IF(B13="","",IF(ISNA(VLOOKUP($B13,'DS LOP CAO DANG'!$B$2:$D$651,2,FALSE))=TRUE,"",VLOOKUP($B13,'DS LOP CAO DANG'!$B$2:$D$651,2,FALSE)))</f>
        <v xml:space="preserve">Lã Văn  </v>
      </c>
      <c r="D13" s="3" t="str">
        <f>IF(C13="","",IF(ISNA(VLOOKUP($B13,'DS LOP CAO DANG'!$B$2:$D$651,3,FALSE))=TRUE,"",VLOOKUP($B13,'DS LOP CAO DANG'!$B$2:$D$651,3,FALSE)))</f>
        <v>Công</v>
      </c>
      <c r="E13" s="40"/>
      <c r="F13" s="85">
        <v>8</v>
      </c>
      <c r="G13" s="85">
        <v>8</v>
      </c>
      <c r="H13" s="41">
        <v>7</v>
      </c>
      <c r="I13" s="41">
        <v>8</v>
      </c>
      <c r="J13" s="41">
        <v>9</v>
      </c>
      <c r="K13" s="41"/>
      <c r="L13" s="41"/>
      <c r="M13" s="64"/>
      <c r="N13" s="41"/>
      <c r="O13" s="5">
        <f t="shared" si="1"/>
        <v>8</v>
      </c>
      <c r="P13" s="65" t="str">
        <f t="shared" si="0"/>
        <v>Giỏi</v>
      </c>
    </row>
    <row r="14" spans="1:16" ht="16.5">
      <c r="A14" s="1">
        <f>IF(B14="","",SUBTOTAL(3,$B$11:B14))</f>
        <v>4</v>
      </c>
      <c r="B14" s="80" t="s">
        <v>708</v>
      </c>
      <c r="C14" s="2" t="str">
        <f>IF(B14="","",IF(ISNA(VLOOKUP($B14,'DS LOP CAO DANG'!$B$2:$D$651,2,FALSE))=TRUE,"",VLOOKUP($B14,'DS LOP CAO DANG'!$B$2:$D$651,2,FALSE)))</f>
        <v>Nguyễn Chí</v>
      </c>
      <c r="D14" s="3" t="str">
        <f>IF(C14="","",IF(ISNA(VLOOKUP($B14,'DS LOP CAO DANG'!$B$2:$D$651,3,FALSE))=TRUE,"",VLOOKUP($B14,'DS LOP CAO DANG'!$B$2:$D$651,3,FALSE)))</f>
        <v>Công</v>
      </c>
      <c r="E14" s="40"/>
      <c r="F14" s="85">
        <v>5</v>
      </c>
      <c r="G14" s="85">
        <v>6</v>
      </c>
      <c r="H14" s="41">
        <v>5</v>
      </c>
      <c r="I14" s="41">
        <v>6</v>
      </c>
      <c r="J14" s="41">
        <v>7</v>
      </c>
      <c r="K14" s="41"/>
      <c r="L14" s="41"/>
      <c r="M14" s="64"/>
      <c r="N14" s="41"/>
      <c r="O14" s="5">
        <f t="shared" si="1"/>
        <v>6</v>
      </c>
      <c r="P14" s="65" t="str">
        <f t="shared" si="0"/>
        <v>TBK</v>
      </c>
    </row>
    <row r="15" spans="1:16" ht="16.5">
      <c r="A15" s="1">
        <f>IF(B15="","",SUBTOTAL(3,$B$11:B15))</f>
        <v>5</v>
      </c>
      <c r="B15" s="79" t="s">
        <v>651</v>
      </c>
      <c r="C15" s="2" t="str">
        <f>IF(B15="","",IF(ISNA(VLOOKUP($B15,'DS LOP CAO DANG'!$B$2:$D$651,2,FALSE))=TRUE,"",VLOOKUP($B15,'DS LOP CAO DANG'!$B$2:$D$651,2,FALSE)))</f>
        <v>Lê Văn</v>
      </c>
      <c r="D15" s="3" t="str">
        <f>IF(C15="","",IF(ISNA(VLOOKUP($B15,'DS LOP CAO DANG'!$B$2:$D$651,3,FALSE))=TRUE,"",VLOOKUP($B15,'DS LOP CAO DANG'!$B$2:$D$651,3,FALSE)))</f>
        <v>Cường</v>
      </c>
      <c r="E15" s="40"/>
      <c r="F15" s="85">
        <v>7</v>
      </c>
      <c r="G15" s="85">
        <v>6</v>
      </c>
      <c r="H15" s="41">
        <v>6</v>
      </c>
      <c r="I15" s="41">
        <v>7</v>
      </c>
      <c r="J15" s="41">
        <v>6</v>
      </c>
      <c r="K15" s="41"/>
      <c r="L15" s="41"/>
      <c r="M15" s="64"/>
      <c r="N15" s="41"/>
      <c r="O15" s="5">
        <f t="shared" si="1"/>
        <v>6</v>
      </c>
      <c r="P15" s="65" t="str">
        <f t="shared" si="0"/>
        <v>TBK</v>
      </c>
    </row>
    <row r="16" spans="1:16" ht="16.5">
      <c r="A16" s="1">
        <f>IF(B16="","",SUBTOTAL(3,$B$11:B16))</f>
        <v>6</v>
      </c>
      <c r="B16" s="79" t="s">
        <v>653</v>
      </c>
      <c r="C16" s="2" t="str">
        <f>IF(B16="","",IF(ISNA(VLOOKUP($B16,'DS LOP CAO DANG'!$B$2:$D$651,2,FALSE))=TRUE,"",VLOOKUP($B16,'DS LOP CAO DANG'!$B$2:$D$651,2,FALSE)))</f>
        <v xml:space="preserve">Nguyễn Khắc  </v>
      </c>
      <c r="D16" s="3" t="str">
        <f>IF(C16="","",IF(ISNA(VLOOKUP($B16,'DS LOP CAO DANG'!$B$2:$D$651,3,FALSE))=TRUE,"",VLOOKUP($B16,'DS LOP CAO DANG'!$B$2:$D$651,3,FALSE)))</f>
        <v>Điệp</v>
      </c>
      <c r="E16" s="40"/>
      <c r="F16" s="85">
        <v>6</v>
      </c>
      <c r="G16" s="85">
        <v>7</v>
      </c>
      <c r="H16" s="41">
        <v>5</v>
      </c>
      <c r="I16" s="41">
        <v>5</v>
      </c>
      <c r="J16" s="41">
        <v>4</v>
      </c>
      <c r="K16" s="41"/>
      <c r="L16" s="41"/>
      <c r="M16" s="64"/>
      <c r="N16" s="41"/>
      <c r="O16" s="5">
        <f t="shared" si="1"/>
        <v>5</v>
      </c>
      <c r="P16" s="65" t="str">
        <f t="shared" si="0"/>
        <v>TB</v>
      </c>
    </row>
    <row r="17" spans="1:16" ht="16.5">
      <c r="A17" s="1">
        <f>IF(B17="","",SUBTOTAL(3,$B$11:B17))</f>
        <v>7</v>
      </c>
      <c r="B17" s="79" t="s">
        <v>657</v>
      </c>
      <c r="C17" s="2" t="str">
        <f>IF(B17="","",IF(ISNA(VLOOKUP($B17,'DS LOP CAO DANG'!$B$2:$D$651,2,FALSE))=TRUE,"",VLOOKUP($B17,'DS LOP CAO DANG'!$B$2:$D$651,2,FALSE)))</f>
        <v>Nguyễn Trọng</v>
      </c>
      <c r="D17" s="3" t="str">
        <f>IF(C17="","",IF(ISNA(VLOOKUP($B17,'DS LOP CAO DANG'!$B$2:$D$651,3,FALSE))=TRUE,"",VLOOKUP($B17,'DS LOP CAO DANG'!$B$2:$D$651,3,FALSE)))</f>
        <v>Hải</v>
      </c>
      <c r="E17" s="40"/>
      <c r="F17" s="85">
        <v>5</v>
      </c>
      <c r="G17" s="85">
        <v>6</v>
      </c>
      <c r="H17" s="41">
        <v>7</v>
      </c>
      <c r="I17" s="41">
        <v>6</v>
      </c>
      <c r="J17" s="41">
        <v>7</v>
      </c>
      <c r="K17" s="41"/>
      <c r="L17" s="41"/>
      <c r="M17" s="64"/>
      <c r="N17" s="41"/>
      <c r="O17" s="5">
        <f t="shared" si="1"/>
        <v>6</v>
      </c>
      <c r="P17" s="65" t="str">
        <f t="shared" si="0"/>
        <v>TBK</v>
      </c>
    </row>
    <row r="18" spans="1:16" ht="16.5">
      <c r="A18" s="1">
        <f>IF(B18="","",SUBTOTAL(3,$B$11:B18))</f>
        <v>8</v>
      </c>
      <c r="B18" s="79" t="s">
        <v>659</v>
      </c>
      <c r="C18" s="2" t="str">
        <f>IF(B18="","",IF(ISNA(VLOOKUP($B18,'DS LOP CAO DANG'!$B$2:$D$651,2,FALSE))=TRUE,"",VLOOKUP($B18,'DS LOP CAO DANG'!$B$2:$D$651,2,FALSE)))</f>
        <v xml:space="preserve">Phan Văn Thanh </v>
      </c>
      <c r="D18" s="3" t="str">
        <f>IF(C18="","",IF(ISNA(VLOOKUP($B18,'DS LOP CAO DANG'!$B$2:$D$651,3,FALSE))=TRUE,"",VLOOKUP($B18,'DS LOP CAO DANG'!$B$2:$D$651,3,FALSE)))</f>
        <v>Hiền</v>
      </c>
      <c r="E18" s="40"/>
      <c r="F18" s="85">
        <v>5</v>
      </c>
      <c r="G18" s="85">
        <v>4</v>
      </c>
      <c r="H18" s="41">
        <v>5</v>
      </c>
      <c r="I18" s="41">
        <v>0</v>
      </c>
      <c r="J18" s="41">
        <v>0</v>
      </c>
      <c r="K18" s="41"/>
      <c r="L18" s="41"/>
      <c r="M18" s="64"/>
      <c r="N18" s="41"/>
      <c r="O18" s="5">
        <f t="shared" si="1"/>
        <v>3</v>
      </c>
      <c r="P18" s="65" t="str">
        <f t="shared" si="0"/>
        <v>Kém</v>
      </c>
    </row>
    <row r="19" spans="1:16" ht="16.5">
      <c r="A19" s="1">
        <f>IF(B19="","",SUBTOTAL(3,$B$11:B19))</f>
        <v>9</v>
      </c>
      <c r="B19" s="79" t="s">
        <v>662</v>
      </c>
      <c r="C19" s="2" t="str">
        <f>IF(B19="","",IF(ISNA(VLOOKUP($B19,'DS LOP CAO DANG'!$B$2:$D$651,2,FALSE))=TRUE,"",VLOOKUP($B19,'DS LOP CAO DANG'!$B$2:$D$651,2,FALSE)))</f>
        <v xml:space="preserve">Lương Trọng  </v>
      </c>
      <c r="D19" s="3" t="str">
        <f>IF(C19="","",IF(ISNA(VLOOKUP($B19,'DS LOP CAO DANG'!$B$2:$D$651,3,FALSE))=TRUE,"",VLOOKUP($B19,'DS LOP CAO DANG'!$B$2:$D$651,3,FALSE)))</f>
        <v>Lập</v>
      </c>
      <c r="E19" s="40"/>
      <c r="F19" s="85">
        <v>5</v>
      </c>
      <c r="G19" s="85">
        <v>5</v>
      </c>
      <c r="H19" s="41">
        <v>6</v>
      </c>
      <c r="I19" s="41">
        <v>5</v>
      </c>
      <c r="J19" s="41">
        <v>4</v>
      </c>
      <c r="K19" s="41"/>
      <c r="L19" s="41"/>
      <c r="M19" s="64"/>
      <c r="N19" s="41"/>
      <c r="O19" s="5">
        <f t="shared" si="1"/>
        <v>5</v>
      </c>
      <c r="P19" s="65" t="str">
        <f t="shared" si="0"/>
        <v>TB</v>
      </c>
    </row>
    <row r="20" spans="1:16" ht="16.5">
      <c r="A20" s="1">
        <f>IF(B20="","",SUBTOTAL(3,$B$11:B20))</f>
        <v>10</v>
      </c>
      <c r="B20" s="79" t="s">
        <v>665</v>
      </c>
      <c r="C20" s="2" t="str">
        <f>IF(B20="","",IF(ISNA(VLOOKUP($B20,'DS LOP CAO DANG'!$B$2:$D$651,2,FALSE))=TRUE,"",VLOOKUP($B20,'DS LOP CAO DANG'!$B$2:$D$651,2,FALSE)))</f>
        <v xml:space="preserve">Nguyễn Văn  </v>
      </c>
      <c r="D20" s="3" t="str">
        <f>IF(C20="","",IF(ISNA(VLOOKUP($B20,'DS LOP CAO DANG'!$B$2:$D$651,3,FALSE))=TRUE,"",VLOOKUP($B20,'DS LOP CAO DANG'!$B$2:$D$651,3,FALSE)))</f>
        <v>Linh</v>
      </c>
      <c r="E20" s="40"/>
      <c r="F20" s="85">
        <v>5</v>
      </c>
      <c r="G20" s="85">
        <v>6</v>
      </c>
      <c r="H20" s="41">
        <v>6</v>
      </c>
      <c r="I20" s="41">
        <v>6</v>
      </c>
      <c r="J20" s="41">
        <v>7</v>
      </c>
      <c r="K20" s="41"/>
      <c r="L20" s="41"/>
      <c r="M20" s="64"/>
      <c r="N20" s="41"/>
      <c r="O20" s="5">
        <f t="shared" si="1"/>
        <v>6</v>
      </c>
      <c r="P20" s="65" t="str">
        <f t="shared" si="0"/>
        <v>TBK</v>
      </c>
    </row>
    <row r="21" spans="1:16" ht="16.5">
      <c r="A21" s="1">
        <f>IF(B21="","",SUBTOTAL(3,$B$11:B21))</f>
        <v>11</v>
      </c>
      <c r="B21" s="79" t="s">
        <v>666</v>
      </c>
      <c r="C21" s="2" t="str">
        <f>IF(B21="","",IF(ISNA(VLOOKUP($B21,'DS LOP CAO DANG'!$B$2:$D$651,2,FALSE))=TRUE,"",VLOOKUP($B21,'DS LOP CAO DANG'!$B$2:$D$651,2,FALSE)))</f>
        <v>Nguyễn Tài</v>
      </c>
      <c r="D21" s="3" t="str">
        <f>IF(C21="","",IF(ISNA(VLOOKUP($B21,'DS LOP CAO DANG'!$B$2:$D$651,3,FALSE))=TRUE,"",VLOOKUP($B21,'DS LOP CAO DANG'!$B$2:$D$651,3,FALSE)))</f>
        <v>Lợi</v>
      </c>
      <c r="E21" s="40"/>
      <c r="F21" s="85">
        <v>5</v>
      </c>
      <c r="G21" s="85">
        <v>6</v>
      </c>
      <c r="H21" s="41">
        <v>5</v>
      </c>
      <c r="I21" s="41">
        <v>5</v>
      </c>
      <c r="J21" s="41">
        <v>6</v>
      </c>
      <c r="K21" s="41"/>
      <c r="L21" s="41"/>
      <c r="M21" s="64"/>
      <c r="N21" s="41"/>
      <c r="O21" s="5">
        <f t="shared" si="1"/>
        <v>5</v>
      </c>
      <c r="P21" s="65" t="str">
        <f t="shared" si="0"/>
        <v>TB</v>
      </c>
    </row>
    <row r="22" spans="1:16" ht="16.5">
      <c r="A22" s="1">
        <f>IF(B22="","",SUBTOTAL(3,$B$11:B22))</f>
        <v>12</v>
      </c>
      <c r="B22" s="79" t="s">
        <v>667</v>
      </c>
      <c r="C22" s="2" t="str">
        <f>IF(B22="","",IF(ISNA(VLOOKUP($B22,'DS LOP CAO DANG'!$B$2:$D$651,2,FALSE))=TRUE,"",VLOOKUP($B22,'DS LOP CAO DANG'!$B$2:$D$651,2,FALSE)))</f>
        <v xml:space="preserve">Nguyễn Văn  </v>
      </c>
      <c r="D22" s="3" t="str">
        <f>IF(C22="","",IF(ISNA(VLOOKUP($B22,'DS LOP CAO DANG'!$B$2:$D$651,3,FALSE))=TRUE,"",VLOOKUP($B22,'DS LOP CAO DANG'!$B$2:$D$651,3,FALSE)))</f>
        <v>Nhạc</v>
      </c>
      <c r="E22" s="40"/>
      <c r="F22" s="85">
        <v>4</v>
      </c>
      <c r="G22" s="85">
        <v>6</v>
      </c>
      <c r="H22" s="41">
        <v>5</v>
      </c>
      <c r="I22" s="41">
        <v>4</v>
      </c>
      <c r="J22" s="41">
        <v>5</v>
      </c>
      <c r="K22" s="41"/>
      <c r="L22" s="41"/>
      <c r="M22" s="64"/>
      <c r="N22" s="41"/>
      <c r="O22" s="5">
        <f t="shared" si="1"/>
        <v>5</v>
      </c>
      <c r="P22" s="65" t="str">
        <f t="shared" si="0"/>
        <v>TB</v>
      </c>
    </row>
    <row r="23" spans="1:16" ht="16.5">
      <c r="A23" s="1">
        <f>IF(B23="","",SUBTOTAL(3,$B$11:B23))</f>
        <v>13</v>
      </c>
      <c r="B23" s="79" t="s">
        <v>670</v>
      </c>
      <c r="C23" s="2" t="str">
        <f>IF(B23="","",IF(ISNA(VLOOKUP($B23,'DS LOP CAO DANG'!$B$2:$D$651,2,FALSE))=TRUE,"",VLOOKUP($B23,'DS LOP CAO DANG'!$B$2:$D$651,2,FALSE)))</f>
        <v xml:space="preserve">Nguyễn Hoàng  </v>
      </c>
      <c r="D23" s="3" t="str">
        <f>IF(C23="","",IF(ISNA(VLOOKUP($B23,'DS LOP CAO DANG'!$B$2:$D$651,3,FALSE))=TRUE,"",VLOOKUP($B23,'DS LOP CAO DANG'!$B$2:$D$651,3,FALSE)))</f>
        <v>Nhật</v>
      </c>
      <c r="E23" s="40"/>
      <c r="F23" s="85">
        <v>4</v>
      </c>
      <c r="G23" s="85">
        <v>5</v>
      </c>
      <c r="H23" s="41">
        <v>5</v>
      </c>
      <c r="I23" s="41">
        <v>5</v>
      </c>
      <c r="J23" s="41">
        <v>4</v>
      </c>
      <c r="K23" s="41"/>
      <c r="L23" s="41"/>
      <c r="M23" s="64"/>
      <c r="N23" s="41"/>
      <c r="O23" s="5">
        <f t="shared" si="1"/>
        <v>5</v>
      </c>
      <c r="P23" s="65" t="str">
        <f t="shared" si="0"/>
        <v>TB</v>
      </c>
    </row>
    <row r="24" spans="1:16" ht="16.5">
      <c r="A24" s="1">
        <f>IF(B24="","",SUBTOTAL(3,$B$11:B24))</f>
        <v>14</v>
      </c>
      <c r="B24" s="79" t="s">
        <v>673</v>
      </c>
      <c r="C24" s="2" t="str">
        <f>IF(B24="","",IF(ISNA(VLOOKUP($B24,'DS LOP CAO DANG'!$B$2:$D$651,2,FALSE))=TRUE,"",VLOOKUP($B24,'DS LOP CAO DANG'!$B$2:$D$651,2,FALSE)))</f>
        <v>Mong Hoàng</v>
      </c>
      <c r="D24" s="3" t="str">
        <f>IF(C24="","",IF(ISNA(VLOOKUP($B24,'DS LOP CAO DANG'!$B$2:$D$651,3,FALSE))=TRUE,"",VLOOKUP($B24,'DS LOP CAO DANG'!$B$2:$D$651,3,FALSE)))</f>
        <v>Phong</v>
      </c>
      <c r="E24" s="40"/>
      <c r="F24" s="86">
        <v>7</v>
      </c>
      <c r="G24" s="86">
        <v>5</v>
      </c>
      <c r="H24" s="41">
        <v>6</v>
      </c>
      <c r="I24" s="41">
        <v>6</v>
      </c>
      <c r="J24" s="41">
        <v>6</v>
      </c>
      <c r="K24" s="41"/>
      <c r="L24" s="41"/>
      <c r="M24" s="64"/>
      <c r="N24" s="41"/>
      <c r="O24" s="5">
        <f t="shared" si="1"/>
        <v>6</v>
      </c>
      <c r="P24" s="65" t="str">
        <f t="shared" si="0"/>
        <v>TBK</v>
      </c>
    </row>
    <row r="25" spans="1:16" ht="15.75">
      <c r="A25" s="1">
        <f>IF(B25="","",SUBTOTAL(3,$B$11:B25))</f>
        <v>15</v>
      </c>
      <c r="B25" s="79" t="s">
        <v>676</v>
      </c>
      <c r="C25" s="2" t="str">
        <f>IF(B25="","",IF(ISNA(VLOOKUP($B25,'DS LOP CAO DANG'!$B$2:$D$651,2,FALSE))=TRUE,"",VLOOKUP($B25,'DS LOP CAO DANG'!$B$2:$D$651,2,FALSE)))</f>
        <v>Nguyễn Hồng</v>
      </c>
      <c r="D25" s="3" t="str">
        <f>IF(C25="","",IF(ISNA(VLOOKUP($B25,'DS LOP CAO DANG'!$B$2:$D$651,3,FALSE))=TRUE,"",VLOOKUP($B25,'DS LOP CAO DANG'!$B$2:$D$651,3,FALSE)))</f>
        <v>Phúc</v>
      </c>
      <c r="E25" s="40"/>
      <c r="F25" s="87">
        <v>4</v>
      </c>
      <c r="G25" s="87">
        <v>5</v>
      </c>
      <c r="H25" s="88">
        <v>6</v>
      </c>
      <c r="I25" s="88">
        <v>6</v>
      </c>
      <c r="J25" s="88">
        <v>7</v>
      </c>
      <c r="K25" s="88"/>
      <c r="L25" s="88"/>
      <c r="M25" s="89"/>
      <c r="N25" s="88"/>
      <c r="O25" s="90">
        <f t="shared" si="1"/>
        <v>6</v>
      </c>
      <c r="P25" s="65" t="str">
        <f t="shared" si="0"/>
        <v>TBK</v>
      </c>
    </row>
    <row r="26" spans="1:16" ht="15.75">
      <c r="A26" s="1">
        <f>IF(B26="","",SUBTOTAL(3,$B$11:B26))</f>
        <v>16</v>
      </c>
      <c r="B26" s="79" t="s">
        <v>678</v>
      </c>
      <c r="C26" s="2" t="str">
        <f>IF(B26="","",IF(ISNA(VLOOKUP($B26,'DS LOP CAO DANG'!$B$2:$D$651,2,FALSE))=TRUE,"",VLOOKUP($B26,'DS LOP CAO DANG'!$B$2:$D$651,2,FALSE)))</f>
        <v xml:space="preserve">Huỳnh Thanh  </v>
      </c>
      <c r="D26" s="3" t="str">
        <f>IF(C26="","",IF(ISNA(VLOOKUP($B26,'DS LOP CAO DANG'!$B$2:$D$651,3,FALSE))=TRUE,"",VLOOKUP($B26,'DS LOP CAO DANG'!$B$2:$D$651,3,FALSE)))</f>
        <v>Quan</v>
      </c>
      <c r="E26" s="40"/>
      <c r="F26" s="87">
        <v>6</v>
      </c>
      <c r="G26" s="87">
        <v>5</v>
      </c>
      <c r="H26" s="88">
        <v>6</v>
      </c>
      <c r="I26" s="88">
        <v>5</v>
      </c>
      <c r="J26" s="88">
        <v>4</v>
      </c>
      <c r="K26" s="88"/>
      <c r="L26" s="88"/>
      <c r="M26" s="89"/>
      <c r="N26" s="88"/>
      <c r="O26" s="90">
        <f t="shared" si="1"/>
        <v>5</v>
      </c>
      <c r="P26" s="65" t="str">
        <f t="shared" si="0"/>
        <v>TB</v>
      </c>
    </row>
    <row r="27" spans="1:16" ht="15.75">
      <c r="A27" s="1">
        <f>IF(B27="","",SUBTOTAL(3,$B$11:B27))</f>
        <v>17</v>
      </c>
      <c r="B27" s="79" t="s">
        <v>682</v>
      </c>
      <c r="C27" s="2" t="str">
        <f>IF(B27="","",IF(ISNA(VLOOKUP($B27,'DS LOP CAO DANG'!$B$2:$D$651,2,FALSE))=TRUE,"",VLOOKUP($B27,'DS LOP CAO DANG'!$B$2:$D$651,2,FALSE)))</f>
        <v xml:space="preserve">Ngô Thanh  </v>
      </c>
      <c r="D27" s="3" t="str">
        <f>IF(C27="","",IF(ISNA(VLOOKUP($B27,'DS LOP CAO DANG'!$B$2:$D$651,3,FALSE))=TRUE,"",VLOOKUP($B27,'DS LOP CAO DANG'!$B$2:$D$651,3,FALSE)))</f>
        <v>Sang</v>
      </c>
      <c r="E27" s="40"/>
      <c r="F27" s="87">
        <v>7</v>
      </c>
      <c r="G27" s="87">
        <v>6</v>
      </c>
      <c r="H27" s="88">
        <v>7</v>
      </c>
      <c r="I27" s="88">
        <v>7</v>
      </c>
      <c r="J27" s="88">
        <v>8</v>
      </c>
      <c r="K27" s="88"/>
      <c r="L27" s="88"/>
      <c r="M27" s="89"/>
      <c r="N27" s="88"/>
      <c r="O27" s="90">
        <f t="shared" si="1"/>
        <v>7</v>
      </c>
      <c r="P27" s="65" t="str">
        <f t="shared" si="0"/>
        <v>Khá</v>
      </c>
    </row>
    <row r="28" spans="1:16" ht="15.75">
      <c r="A28" s="1">
        <f>IF(B28="","",SUBTOTAL(3,$B$11:B28))</f>
        <v>18</v>
      </c>
      <c r="B28" s="79" t="s">
        <v>685</v>
      </c>
      <c r="C28" s="2" t="str">
        <f>IF(B28="","",IF(ISNA(VLOOKUP($B28,'DS LOP CAO DANG'!$B$2:$D$651,2,FALSE))=TRUE,"",VLOOKUP($B28,'DS LOP CAO DANG'!$B$2:$D$651,2,FALSE)))</f>
        <v xml:space="preserve">Chí Ngọc  </v>
      </c>
      <c r="D28" s="3" t="str">
        <f>IF(C28="","",IF(ISNA(VLOOKUP($B28,'DS LOP CAO DANG'!$B$2:$D$651,3,FALSE))=TRUE,"",VLOOKUP($B28,'DS LOP CAO DANG'!$B$2:$D$651,3,FALSE)))</f>
        <v>Sơn</v>
      </c>
      <c r="E28" s="40"/>
      <c r="F28" s="87">
        <v>6</v>
      </c>
      <c r="G28" s="87">
        <v>6</v>
      </c>
      <c r="H28" s="88">
        <v>5</v>
      </c>
      <c r="I28" s="88">
        <v>5</v>
      </c>
      <c r="J28" s="88">
        <v>4</v>
      </c>
      <c r="K28" s="88"/>
      <c r="L28" s="88"/>
      <c r="M28" s="89"/>
      <c r="N28" s="88"/>
      <c r="O28" s="90">
        <f t="shared" si="1"/>
        <v>5</v>
      </c>
      <c r="P28" s="65" t="str">
        <f t="shared" si="0"/>
        <v>TB</v>
      </c>
    </row>
    <row r="29" spans="1:16" ht="15.75">
      <c r="A29" s="1">
        <f>IF(B29="","",SUBTOTAL(3,$B$11:B29))</f>
        <v>19</v>
      </c>
      <c r="B29" s="79" t="s">
        <v>688</v>
      </c>
      <c r="C29" s="2" t="str">
        <f>IF(B29="","",IF(ISNA(VLOOKUP($B29,'DS LOP CAO DANG'!$B$2:$D$651,2,FALSE))=TRUE,"",VLOOKUP($B29,'DS LOP CAO DANG'!$B$2:$D$651,2,FALSE)))</f>
        <v>Trần Ngọc Anh</v>
      </c>
      <c r="D29" s="3" t="str">
        <f>IF(C29="","",IF(ISNA(VLOOKUP($B29,'DS LOP CAO DANG'!$B$2:$D$651,3,FALSE))=TRUE,"",VLOOKUP($B29,'DS LOP CAO DANG'!$B$2:$D$651,3,FALSE)))</f>
        <v>Tâm</v>
      </c>
      <c r="E29" s="40"/>
      <c r="F29" s="87">
        <v>7</v>
      </c>
      <c r="G29" s="87">
        <v>6</v>
      </c>
      <c r="H29" s="88">
        <v>6</v>
      </c>
      <c r="I29" s="88">
        <v>5</v>
      </c>
      <c r="J29" s="88">
        <v>4</v>
      </c>
      <c r="K29" s="88"/>
      <c r="L29" s="88"/>
      <c r="M29" s="89"/>
      <c r="N29" s="88"/>
      <c r="O29" s="90">
        <f t="shared" si="1"/>
        <v>6</v>
      </c>
      <c r="P29" s="65" t="str">
        <f t="shared" si="0"/>
        <v>TBK</v>
      </c>
    </row>
    <row r="30" spans="1:16" ht="15.75">
      <c r="A30" s="1">
        <f>IF(B30="","",SUBTOTAL(3,$B$11:B30))</f>
        <v>20</v>
      </c>
      <c r="B30" s="79" t="s">
        <v>691</v>
      </c>
      <c r="C30" s="2" t="str">
        <f>IF(B30="","",IF(ISNA(VLOOKUP($B30,'DS LOP CAO DANG'!$B$2:$D$651,2,FALSE))=TRUE,"",VLOOKUP($B30,'DS LOP CAO DANG'!$B$2:$D$651,2,FALSE)))</f>
        <v>Nguyễn Quốc</v>
      </c>
      <c r="D30" s="3" t="str">
        <f>IF(C30="","",IF(ISNA(VLOOKUP($B30,'DS LOP CAO DANG'!$B$2:$D$651,3,FALSE))=TRUE,"",VLOOKUP($B30,'DS LOP CAO DANG'!$B$2:$D$651,3,FALSE)))</f>
        <v>Thắng</v>
      </c>
      <c r="E30" s="40"/>
      <c r="F30" s="87">
        <v>6</v>
      </c>
      <c r="G30" s="87">
        <v>7</v>
      </c>
      <c r="H30" s="88">
        <v>5</v>
      </c>
      <c r="I30" s="88">
        <v>6</v>
      </c>
      <c r="J30" s="88">
        <v>6</v>
      </c>
      <c r="K30" s="88"/>
      <c r="L30" s="88"/>
      <c r="M30" s="89"/>
      <c r="N30" s="88"/>
      <c r="O30" s="90">
        <f t="shared" si="1"/>
        <v>6</v>
      </c>
      <c r="P30" s="65" t="str">
        <f t="shared" si="0"/>
        <v>TBK</v>
      </c>
    </row>
    <row r="31" spans="1:16" ht="15.75">
      <c r="A31" s="1">
        <f>IF(B31="","",SUBTOTAL(3,$B$11:B31))</f>
        <v>21</v>
      </c>
      <c r="B31" s="79" t="s">
        <v>693</v>
      </c>
      <c r="C31" s="2" t="str">
        <f>IF(B31="","",IF(ISNA(VLOOKUP($B31,'DS LOP CAO DANG'!$B$2:$D$651,2,FALSE))=TRUE,"",VLOOKUP($B31,'DS LOP CAO DANG'!$B$2:$D$651,2,FALSE)))</f>
        <v xml:space="preserve">Dương Anh  </v>
      </c>
      <c r="D31" s="3" t="str">
        <f>IF(C31="","",IF(ISNA(VLOOKUP($B31,'DS LOP CAO DANG'!$B$2:$D$651,3,FALSE))=TRUE,"",VLOOKUP($B31,'DS LOP CAO DANG'!$B$2:$D$651,3,FALSE)))</f>
        <v>Thi</v>
      </c>
      <c r="E31" s="40"/>
      <c r="F31" s="87">
        <v>5</v>
      </c>
      <c r="G31" s="87">
        <v>6</v>
      </c>
      <c r="H31" s="88">
        <v>5</v>
      </c>
      <c r="I31" s="88">
        <v>5</v>
      </c>
      <c r="J31" s="88">
        <v>4</v>
      </c>
      <c r="K31" s="88"/>
      <c r="L31" s="88"/>
      <c r="M31" s="89"/>
      <c r="N31" s="88"/>
      <c r="O31" s="90">
        <f t="shared" si="1"/>
        <v>5</v>
      </c>
      <c r="P31" s="65" t="str">
        <f t="shared" si="0"/>
        <v>TB</v>
      </c>
    </row>
    <row r="32" spans="1:16" ht="15.75">
      <c r="A32" s="1">
        <f>IF(B32="","",SUBTOTAL(3,$B$11:B32))</f>
        <v>22</v>
      </c>
      <c r="B32" s="79" t="s">
        <v>696</v>
      </c>
      <c r="C32" s="2" t="str">
        <f>IF(B32="","",IF(ISNA(VLOOKUP($B32,'DS LOP CAO DANG'!$B$2:$D$651,2,FALSE))=TRUE,"",VLOOKUP($B32,'DS LOP CAO DANG'!$B$2:$D$651,2,FALSE)))</f>
        <v>Nguyễn Trọng</v>
      </c>
      <c r="D32" s="3" t="str">
        <f>IF(C32="","",IF(ISNA(VLOOKUP($B32,'DS LOP CAO DANG'!$B$2:$D$651,3,FALSE))=TRUE,"",VLOOKUP($B32,'DS LOP CAO DANG'!$B$2:$D$651,3,FALSE)))</f>
        <v>Trí</v>
      </c>
      <c r="E32" s="40"/>
      <c r="F32" s="87">
        <v>6</v>
      </c>
      <c r="G32" s="87">
        <v>6</v>
      </c>
      <c r="H32" s="88">
        <v>7</v>
      </c>
      <c r="I32" s="88">
        <v>6</v>
      </c>
      <c r="J32" s="88">
        <v>7</v>
      </c>
      <c r="K32" s="88"/>
      <c r="L32" s="88"/>
      <c r="M32" s="89"/>
      <c r="N32" s="88"/>
      <c r="O32" s="90">
        <f t="shared" si="1"/>
        <v>6</v>
      </c>
      <c r="P32" s="65" t="str">
        <f t="shared" si="0"/>
        <v>TBK</v>
      </c>
    </row>
    <row r="33" spans="1:16" ht="15.75">
      <c r="A33" s="1">
        <f>IF(B33="","",SUBTOTAL(3,$B$11:B33))</f>
        <v>23</v>
      </c>
      <c r="B33" s="79" t="s">
        <v>698</v>
      </c>
      <c r="C33" s="2" t="str">
        <f>IF(B33="","",IF(ISNA(VLOOKUP($B33,'DS LOP CAO DANG'!$B$2:$D$651,2,FALSE))=TRUE,"",VLOOKUP($B33,'DS LOP CAO DANG'!$B$2:$D$651,2,FALSE)))</f>
        <v xml:space="preserve">Lê Hoài </v>
      </c>
      <c r="D33" s="176" t="str">
        <f>IF(C33="","",IF(ISNA(VLOOKUP($B33,'DS LOP CAO DANG'!$B$2:$D$651,3,FALSE))=TRUE,"",VLOOKUP($B33,'DS LOP CAO DANG'!$B$2:$D$651,3,FALSE)))</f>
        <v>Trương</v>
      </c>
      <c r="E33" s="40"/>
      <c r="F33" s="87">
        <v>4</v>
      </c>
      <c r="G33" s="87">
        <v>6</v>
      </c>
      <c r="H33" s="88">
        <v>6</v>
      </c>
      <c r="I33" s="88">
        <v>7</v>
      </c>
      <c r="J33" s="88">
        <v>8</v>
      </c>
      <c r="K33" s="88"/>
      <c r="L33" s="88"/>
      <c r="M33" s="89"/>
      <c r="N33" s="88"/>
      <c r="O33" s="90">
        <f t="shared" si="1"/>
        <v>6</v>
      </c>
      <c r="P33" s="65" t="str">
        <f t="shared" si="0"/>
        <v>TBK</v>
      </c>
    </row>
    <row r="34" spans="1:16" ht="28.5">
      <c r="A34" s="1">
        <f>IF(B34="","",SUBTOTAL(3,$B$11:B34))</f>
        <v>24</v>
      </c>
      <c r="B34" s="79" t="s">
        <v>700</v>
      </c>
      <c r="C34" s="2" t="str">
        <f>IF(B34="","",IF(ISNA(VLOOKUP($B34,'DS LOP CAO DANG'!$B$2:$D$651,2,FALSE))=TRUE,"",VLOOKUP($B34,'DS LOP CAO DANG'!$B$2:$D$651,2,FALSE)))</f>
        <v>Phạm Văn</v>
      </c>
      <c r="D34" s="3" t="str">
        <f>IF(C34="","",IF(ISNA(VLOOKUP($B34,'DS LOP CAO DANG'!$B$2:$D$651,3,FALSE))=TRUE,"",VLOOKUP($B34,'DS LOP CAO DANG'!$B$2:$D$651,3,FALSE)))</f>
        <v>Truyễn</v>
      </c>
      <c r="E34" s="40"/>
      <c r="F34" s="87">
        <v>7</v>
      </c>
      <c r="G34" s="87">
        <v>6</v>
      </c>
      <c r="H34" s="88">
        <v>6</v>
      </c>
      <c r="I34" s="88">
        <v>7</v>
      </c>
      <c r="J34" s="88">
        <v>6</v>
      </c>
      <c r="K34" s="88"/>
      <c r="L34" s="88"/>
      <c r="M34" s="89"/>
      <c r="N34" s="88"/>
      <c r="O34" s="90">
        <f t="shared" si="1"/>
        <v>6</v>
      </c>
      <c r="P34" s="65" t="str">
        <f t="shared" si="0"/>
        <v>TBK</v>
      </c>
    </row>
    <row r="35" spans="1:16" ht="15.75">
      <c r="A35" s="1">
        <f>IF(B35="","",SUBTOTAL(3,$B$11:B35))</f>
        <v>25</v>
      </c>
      <c r="B35" s="79" t="s">
        <v>704</v>
      </c>
      <c r="C35" s="2" t="str">
        <f>IF(B35="","",IF(ISNA(VLOOKUP($B35,'DS LOP CAO DANG'!$B$2:$D$651,2,FALSE))=TRUE,"",VLOOKUP($B35,'DS LOP CAO DANG'!$B$2:$D$651,2,FALSE)))</f>
        <v>Nguyễn Tăng</v>
      </c>
      <c r="D35" s="3" t="str">
        <f>IF(C35="","",IF(ISNA(VLOOKUP($B35,'DS LOP CAO DANG'!$B$2:$D$651,3,FALSE))=TRUE,"",VLOOKUP($B35,'DS LOP CAO DANG'!$B$2:$D$651,3,FALSE)))</f>
        <v>Vũ</v>
      </c>
      <c r="E35" s="40"/>
      <c r="F35" s="87">
        <v>5</v>
      </c>
      <c r="G35" s="87">
        <v>7</v>
      </c>
      <c r="H35" s="88">
        <v>6</v>
      </c>
      <c r="I35" s="88">
        <v>5</v>
      </c>
      <c r="J35" s="88">
        <v>4</v>
      </c>
      <c r="K35" s="88"/>
      <c r="L35" s="88"/>
      <c r="M35" s="89"/>
      <c r="N35" s="88"/>
      <c r="O35" s="90">
        <f t="shared" si="1"/>
        <v>5</v>
      </c>
      <c r="P35" s="65" t="str">
        <f t="shared" si="0"/>
        <v>TB</v>
      </c>
    </row>
    <row r="36" spans="1:16" ht="15.75">
      <c r="A36" s="1">
        <f>IF(B36="","",SUBTOTAL(3,$B$11:B36))</f>
        <v>26</v>
      </c>
      <c r="B36" s="80" t="s">
        <v>252</v>
      </c>
      <c r="C36" s="2" t="str">
        <f>IF(B36="","",IF(ISNA(VLOOKUP($B36,'DS LOP CAO DANG'!$B$2:$D$651,2,FALSE))=TRUE,"",VLOOKUP($B36,'DS LOP CAO DANG'!$B$2:$D$651,2,FALSE)))</f>
        <v>Nguyễn Nhật</v>
      </c>
      <c r="D36" s="3" t="str">
        <f>IF(C36="","",IF(ISNA(VLOOKUP($B36,'DS LOP CAO DANG'!$B$2:$D$651,3,FALSE))=TRUE,"",VLOOKUP($B36,'DS LOP CAO DANG'!$B$2:$D$651,3,FALSE)))</f>
        <v>Linh</v>
      </c>
      <c r="E36" s="40">
        <v>6</v>
      </c>
      <c r="F36" s="87"/>
      <c r="G36" s="87"/>
      <c r="H36" s="88"/>
      <c r="I36" s="88"/>
      <c r="J36" s="88"/>
      <c r="K36" s="88"/>
      <c r="L36" s="88"/>
      <c r="M36" s="89"/>
      <c r="N36" s="88"/>
      <c r="O36" s="90">
        <f t="shared" si="1"/>
        <v>6</v>
      </c>
      <c r="P36" s="65" t="str">
        <f t="shared" si="0"/>
        <v>TBK</v>
      </c>
    </row>
    <row r="37" spans="1:16" ht="15.75">
      <c r="A37" s="1">
        <f>IF(B37="","",SUBTOTAL(3,$B$11:B37))</f>
        <v>27</v>
      </c>
      <c r="B37" s="80" t="s">
        <v>255</v>
      </c>
      <c r="C37" s="2" t="str">
        <f>IF(B37="","",IF(ISNA(VLOOKUP($B37,'DS LOP CAO DANG'!$B$2:$D$651,2,FALSE))=TRUE,"",VLOOKUP($B37,'DS LOP CAO DANG'!$B$2:$D$651,2,FALSE)))</f>
        <v xml:space="preserve">Võ Văn  </v>
      </c>
      <c r="D37" s="3" t="str">
        <f>IF(C37="","",IF(ISNA(VLOOKUP($B37,'DS LOP CAO DANG'!$B$2:$D$651,3,FALSE))=TRUE,"",VLOOKUP($B37,'DS LOP CAO DANG'!$B$2:$D$651,3,FALSE)))</f>
        <v>Tân</v>
      </c>
      <c r="E37" s="40"/>
      <c r="F37" s="87">
        <v>5</v>
      </c>
      <c r="G37" s="87">
        <v>4</v>
      </c>
      <c r="H37" s="88">
        <v>5</v>
      </c>
      <c r="I37" s="88">
        <v>6</v>
      </c>
      <c r="J37" s="88">
        <v>7</v>
      </c>
      <c r="K37" s="88"/>
      <c r="L37" s="88"/>
      <c r="M37" s="89"/>
      <c r="N37" s="88"/>
      <c r="O37" s="90">
        <f t="shared" si="1"/>
        <v>5</v>
      </c>
      <c r="P37" s="65" t="str">
        <f t="shared" si="0"/>
        <v>TB</v>
      </c>
    </row>
    <row r="38" spans="1:16" ht="15.75">
      <c r="A38" s="1">
        <f>IF(B38="","",SUBTOTAL(3,$B$11:B38))</f>
        <v>28</v>
      </c>
      <c r="B38" s="80" t="s">
        <v>258</v>
      </c>
      <c r="C38" s="2" t="str">
        <f>IF(B38="","",IF(ISNA(VLOOKUP($B38,'DS LOP CAO DANG'!$B$2:$D$651,2,FALSE))=TRUE,"",VLOOKUP($B38,'DS LOP CAO DANG'!$B$2:$D$651,2,FALSE)))</f>
        <v>Trương Ngọc</v>
      </c>
      <c r="D38" s="3" t="str">
        <f>IF(C38="","",IF(ISNA(VLOOKUP($B38,'DS LOP CAO DANG'!$B$2:$D$651,3,FALSE))=TRUE,"",VLOOKUP($B38,'DS LOP CAO DANG'!$B$2:$D$651,3,FALSE)))</f>
        <v>Việt</v>
      </c>
      <c r="E38" s="40">
        <v>5</v>
      </c>
      <c r="F38" s="87"/>
      <c r="G38" s="87"/>
      <c r="H38" s="88"/>
      <c r="I38" s="88"/>
      <c r="J38" s="88"/>
      <c r="K38" s="88"/>
      <c r="L38" s="88"/>
      <c r="M38" s="89"/>
      <c r="N38" s="88"/>
      <c r="O38" s="90">
        <f t="shared" si="1"/>
        <v>5</v>
      </c>
      <c r="P38" s="65" t="str">
        <f t="shared" si="0"/>
        <v>TB</v>
      </c>
    </row>
    <row r="39" spans="1:16" ht="15.75">
      <c r="A39" s="1" t="str">
        <f>IF(B39="","",SUBTOTAL(3,$B$11:B39))</f>
        <v/>
      </c>
      <c r="B39" s="79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40"/>
      <c r="F39" s="87"/>
      <c r="G39" s="87"/>
      <c r="H39" s="88"/>
      <c r="I39" s="88"/>
      <c r="J39" s="88"/>
      <c r="K39" s="88"/>
      <c r="L39" s="88"/>
      <c r="M39" s="89"/>
      <c r="N39" s="88"/>
      <c r="O39" s="90" t="str">
        <f t="shared" si="1"/>
        <v/>
      </c>
      <c r="P39" s="65" t="str">
        <f t="shared" si="0"/>
        <v/>
      </c>
    </row>
    <row r="40" spans="1:16" ht="15.75">
      <c r="A40" s="1" t="str">
        <f>IF(B40="","",SUBTOTAL(3,$B$11:B40))</f>
        <v/>
      </c>
      <c r="B40" s="79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40"/>
      <c r="F40" s="87"/>
      <c r="G40" s="87"/>
      <c r="H40" s="88"/>
      <c r="I40" s="88"/>
      <c r="J40" s="88"/>
      <c r="K40" s="88"/>
      <c r="L40" s="88"/>
      <c r="M40" s="89"/>
      <c r="N40" s="88"/>
      <c r="O40" s="90" t="str">
        <f t="shared" si="1"/>
        <v/>
      </c>
      <c r="P40" s="65" t="str">
        <f t="shared" si="0"/>
        <v/>
      </c>
    </row>
    <row r="41" spans="1:16" ht="15.75">
      <c r="A41" s="1" t="str">
        <f>IF(B41="","",SUBTOTAL(3,$B$11:B41))</f>
        <v/>
      </c>
      <c r="B41" s="79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40"/>
      <c r="F41" s="87"/>
      <c r="G41" s="87"/>
      <c r="H41" s="88"/>
      <c r="I41" s="88"/>
      <c r="J41" s="88"/>
      <c r="K41" s="88"/>
      <c r="L41" s="88"/>
      <c r="M41" s="89"/>
      <c r="N41" s="88"/>
      <c r="O41" s="90" t="str">
        <f t="shared" si="1"/>
        <v/>
      </c>
      <c r="P41" s="65" t="str">
        <f t="shared" si="0"/>
        <v/>
      </c>
    </row>
    <row r="42" spans="1:16" ht="15.75">
      <c r="A42" s="1" t="str">
        <f>IF(B42="","",SUBTOTAL(3,$B$11:B42))</f>
        <v/>
      </c>
      <c r="B42" s="79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40"/>
      <c r="F42" s="88"/>
      <c r="G42" s="88"/>
      <c r="H42" s="88"/>
      <c r="I42" s="88"/>
      <c r="J42" s="88"/>
      <c r="K42" s="88"/>
      <c r="L42" s="88"/>
      <c r="M42" s="89"/>
      <c r="N42" s="88"/>
      <c r="O42" s="90" t="str">
        <f t="shared" si="1"/>
        <v/>
      </c>
      <c r="P42" s="65" t="str">
        <f t="shared" si="0"/>
        <v/>
      </c>
    </row>
    <row r="43" spans="1:16" ht="15.75">
      <c r="A43" s="1" t="str">
        <f>IF(B43="","",SUBTOTAL(3,$B$11:B43))</f>
        <v/>
      </c>
      <c r="B43" s="79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40"/>
      <c r="F43" s="88"/>
      <c r="G43" s="88"/>
      <c r="H43" s="88"/>
      <c r="I43" s="88"/>
      <c r="J43" s="88"/>
      <c r="K43" s="88"/>
      <c r="L43" s="88"/>
      <c r="M43" s="89"/>
      <c r="N43" s="88"/>
      <c r="O43" s="90" t="str">
        <f t="shared" si="1"/>
        <v/>
      </c>
      <c r="P43" s="65" t="str">
        <f t="shared" ref="P43:P74" si="2">IF(B43="","",IF(O43="","KXL",IF(O43&lt;4,"Kém",IF(O43&lt;5,"Yếu",IF(O43&lt;6,"TB",IF(O43&lt;7,"TBK",IF(O43&lt;8,"Khá",IF(O43&lt;9,"Giỏi","XS"))))))))</f>
        <v/>
      </c>
    </row>
    <row r="44" spans="1:16" ht="15.75">
      <c r="A44" s="1" t="str">
        <f>IF(B44="","",SUBTOTAL(3,$B$11:B44))</f>
        <v/>
      </c>
      <c r="B44" s="79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40"/>
      <c r="F44" s="88"/>
      <c r="G44" s="88"/>
      <c r="H44" s="88"/>
      <c r="I44" s="88"/>
      <c r="J44" s="88"/>
      <c r="K44" s="88"/>
      <c r="L44" s="88"/>
      <c r="M44" s="89"/>
      <c r="N44" s="88"/>
      <c r="O44" s="90" t="str">
        <f t="shared" si="1"/>
        <v/>
      </c>
      <c r="P44" s="65" t="str">
        <f t="shared" si="2"/>
        <v/>
      </c>
    </row>
    <row r="45" spans="1:16" ht="15.75">
      <c r="A45" s="1" t="str">
        <f>IF(B45="","",SUBTOTAL(3,$B$11:B45))</f>
        <v/>
      </c>
      <c r="B45" s="79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40"/>
      <c r="F45" s="88"/>
      <c r="G45" s="88"/>
      <c r="H45" s="88"/>
      <c r="I45" s="88"/>
      <c r="J45" s="88"/>
      <c r="K45" s="88"/>
      <c r="L45" s="88"/>
      <c r="M45" s="89"/>
      <c r="N45" s="88"/>
      <c r="O45" s="90" t="str">
        <f t="shared" si="1"/>
        <v/>
      </c>
      <c r="P45" s="65" t="str">
        <f t="shared" si="2"/>
        <v/>
      </c>
    </row>
    <row r="46" spans="1:16" ht="15.75">
      <c r="A46" s="1" t="str">
        <f>IF(B46="","",SUBTOTAL(3,$B$11:B46))</f>
        <v/>
      </c>
      <c r="B46" s="79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40"/>
      <c r="F46" s="88"/>
      <c r="G46" s="88"/>
      <c r="H46" s="88"/>
      <c r="I46" s="88"/>
      <c r="J46" s="88"/>
      <c r="K46" s="88"/>
      <c r="L46" s="88"/>
      <c r="M46" s="89"/>
      <c r="N46" s="88"/>
      <c r="O46" s="90" t="str">
        <f t="shared" si="1"/>
        <v/>
      </c>
      <c r="P46" s="65" t="str">
        <f t="shared" si="2"/>
        <v/>
      </c>
    </row>
    <row r="47" spans="1:16" ht="15.75">
      <c r="A47" s="1" t="str">
        <f>IF(B47="","",SUBTOTAL(3,$B$11:B47))</f>
        <v/>
      </c>
      <c r="B47" s="79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88"/>
      <c r="G47" s="88"/>
      <c r="H47" s="88"/>
      <c r="I47" s="88"/>
      <c r="J47" s="88"/>
      <c r="K47" s="88"/>
      <c r="L47" s="88"/>
      <c r="M47" s="89"/>
      <c r="N47" s="88"/>
      <c r="O47" s="90" t="str">
        <f t="shared" si="1"/>
        <v/>
      </c>
      <c r="P47" s="65" t="str">
        <f t="shared" si="2"/>
        <v/>
      </c>
    </row>
    <row r="48" spans="1:16" ht="15.75">
      <c r="A48" s="1" t="str">
        <f>IF(B48="","",SUBTOTAL(3,$B$11:B48))</f>
        <v/>
      </c>
      <c r="B48" s="79"/>
      <c r="C48" s="2" t="str">
        <f>IF(B48="","",IF(ISNA(VLOOKUP($B48,'DS LOP CAO DANG'!$B$2:$D$651,2,FALSE))=TRUE,"",VLOOKUP($B48,'DS LOP CAO DANG'!$B$2:$D$651,2,FALSE)))</f>
        <v/>
      </c>
      <c r="D48" s="175" t="str">
        <f>IF(C48="","",IF(ISNA(VLOOKUP($B48,'DS LOP CAO DANG'!$B$2:$D$651,3,FALSE))=TRUE,"",VLOOKUP($B48,'DS LOP CAO DANG'!$B$2:$D$651,3,FALSE)))</f>
        <v/>
      </c>
      <c r="E48" s="40"/>
      <c r="F48" s="88"/>
      <c r="G48" s="88"/>
      <c r="H48" s="88"/>
      <c r="I48" s="88"/>
      <c r="J48" s="88"/>
      <c r="K48" s="88"/>
      <c r="L48" s="88"/>
      <c r="M48" s="89"/>
      <c r="N48" s="88"/>
      <c r="O48" s="90" t="str">
        <f t="shared" si="1"/>
        <v/>
      </c>
      <c r="P48" s="65" t="str">
        <f t="shared" si="2"/>
        <v/>
      </c>
    </row>
    <row r="49" spans="1:16" ht="15.75">
      <c r="A49" s="1" t="str">
        <f>IF(B49="","",SUBTOTAL(3,$B$11:B49))</f>
        <v/>
      </c>
      <c r="B49" s="79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88"/>
      <c r="G49" s="88"/>
      <c r="H49" s="88"/>
      <c r="I49" s="88"/>
      <c r="J49" s="88"/>
      <c r="K49" s="88"/>
      <c r="L49" s="88"/>
      <c r="M49" s="89"/>
      <c r="N49" s="88"/>
      <c r="O49" s="90" t="str">
        <f t="shared" si="1"/>
        <v/>
      </c>
      <c r="P49" s="65" t="str">
        <f t="shared" si="2"/>
        <v/>
      </c>
    </row>
    <row r="50" spans="1:16" ht="15.75">
      <c r="A50" s="1" t="str">
        <f>IF(B50="","",SUBTOTAL(3,$B$11:B50))</f>
        <v/>
      </c>
      <c r="B50" s="79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88"/>
      <c r="G50" s="88"/>
      <c r="H50" s="88"/>
      <c r="I50" s="88"/>
      <c r="J50" s="88"/>
      <c r="K50" s="88"/>
      <c r="L50" s="88"/>
      <c r="M50" s="89"/>
      <c r="N50" s="88"/>
      <c r="O50" s="90" t="str">
        <f t="shared" si="1"/>
        <v/>
      </c>
      <c r="P50" s="65" t="str">
        <f t="shared" si="2"/>
        <v/>
      </c>
    </row>
    <row r="51" spans="1:16" ht="15">
      <c r="A51" s="1" t="str">
        <f>IF(B51="","",SUBTOTAL(3,$B$11:B51))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1"/>
      <c r="H51" s="41"/>
      <c r="I51" s="41"/>
      <c r="J51" s="41"/>
      <c r="K51" s="41"/>
      <c r="L51" s="41"/>
      <c r="M51" s="64"/>
      <c r="N51" s="41"/>
      <c r="O51" s="5" t="str">
        <f t="shared" si="1"/>
        <v/>
      </c>
      <c r="P51" s="65" t="str">
        <f t="shared" si="2"/>
        <v/>
      </c>
    </row>
    <row r="52" spans="1:16" ht="15">
      <c r="A52" s="1" t="str">
        <f>IF(B52="","",SUBTOTAL(3,$B$11:B52))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1"/>
      <c r="H52" s="41"/>
      <c r="I52" s="41"/>
      <c r="J52" s="41"/>
      <c r="K52" s="41"/>
      <c r="L52" s="41"/>
      <c r="M52" s="64"/>
      <c r="N52" s="41"/>
      <c r="O52" s="5" t="str">
        <f t="shared" si="1"/>
        <v/>
      </c>
      <c r="P52" s="65" t="str">
        <f t="shared" si="2"/>
        <v/>
      </c>
    </row>
    <row r="53" spans="1:16" ht="15">
      <c r="A53" s="1" t="str">
        <f>IF(B53="","",SUBTOTAL(3,$B$11:B53))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1"/>
      <c r="H53" s="41"/>
      <c r="I53" s="41"/>
      <c r="J53" s="41"/>
      <c r="K53" s="41"/>
      <c r="L53" s="41"/>
      <c r="M53" s="64"/>
      <c r="N53" s="41"/>
      <c r="O53" s="5" t="str">
        <f t="shared" si="1"/>
        <v/>
      </c>
      <c r="P53" s="65" t="str">
        <f t="shared" si="2"/>
        <v/>
      </c>
    </row>
    <row r="54" spans="1:16" ht="17.25" customHeight="1">
      <c r="A54" s="1" t="str">
        <f>IF(B54="","",SUBTOTAL(3,$B$11:B54))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1"/>
      <c r="H54" s="41"/>
      <c r="I54" s="41"/>
      <c r="J54" s="41"/>
      <c r="K54" s="41"/>
      <c r="L54" s="41"/>
      <c r="M54" s="64"/>
      <c r="N54" s="41"/>
      <c r="O54" s="5" t="str">
        <f t="shared" si="1"/>
        <v/>
      </c>
      <c r="P54" s="65" t="str">
        <f t="shared" si="2"/>
        <v/>
      </c>
    </row>
    <row r="55" spans="1:16" ht="15.75" customHeight="1">
      <c r="A55" s="1" t="str">
        <f>IF(B55="","",SUBTOTAL(3,$B$11:B55))</f>
        <v/>
      </c>
      <c r="B55" s="42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1"/>
      <c r="H55" s="41"/>
      <c r="I55" s="41"/>
      <c r="J55" s="41"/>
      <c r="K55" s="41"/>
      <c r="L55" s="41"/>
      <c r="M55" s="64"/>
      <c r="N55" s="41"/>
      <c r="O55" s="5" t="str">
        <f t="shared" si="1"/>
        <v/>
      </c>
      <c r="P55" s="65" t="str">
        <f t="shared" si="2"/>
        <v/>
      </c>
    </row>
    <row r="56" spans="1:16" ht="15.75" customHeight="1">
      <c r="A56" s="1" t="str">
        <f>IF(B56="","",SUBTOTAL(3,$B$11:B56))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0"/>
      <c r="G56" s="41"/>
      <c r="H56" s="41"/>
      <c r="I56" s="41"/>
      <c r="J56" s="41"/>
      <c r="K56" s="41"/>
      <c r="L56" s="41"/>
      <c r="M56" s="64"/>
      <c r="N56" s="41"/>
      <c r="O56" s="5" t="str">
        <f t="shared" si="1"/>
        <v/>
      </c>
      <c r="P56" s="65" t="str">
        <f t="shared" si="2"/>
        <v/>
      </c>
    </row>
    <row r="57" spans="1:16" ht="15.75" customHeight="1">
      <c r="A57" s="1" t="str">
        <f>IF(B57="","",SUBTOTAL(3,$B$11:B57))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0"/>
      <c r="G57" s="41"/>
      <c r="H57" s="41"/>
      <c r="I57" s="41"/>
      <c r="J57" s="41"/>
      <c r="K57" s="41"/>
      <c r="L57" s="41"/>
      <c r="M57" s="64"/>
      <c r="N57" s="41"/>
      <c r="O57" s="5" t="str">
        <f t="shared" si="1"/>
        <v/>
      </c>
      <c r="P57" s="65" t="str">
        <f t="shared" si="2"/>
        <v/>
      </c>
    </row>
    <row r="58" spans="1:16" ht="15.75" customHeight="1">
      <c r="A58" s="1" t="str">
        <f>IF(B58="","",SUBTOTAL(3,$B$11:B58))</f>
        <v/>
      </c>
      <c r="B58" s="4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0"/>
      <c r="G58" s="41"/>
      <c r="H58" s="41"/>
      <c r="I58" s="41"/>
      <c r="J58" s="41"/>
      <c r="K58" s="41"/>
      <c r="L58" s="41"/>
      <c r="M58" s="64"/>
      <c r="N58" s="41"/>
      <c r="O58" s="5" t="str">
        <f t="shared" si="1"/>
        <v/>
      </c>
      <c r="P58" s="65" t="str">
        <f t="shared" si="2"/>
        <v/>
      </c>
    </row>
    <row r="59" spans="1:16" ht="15.75" customHeight="1">
      <c r="A59" s="1" t="str">
        <f>IF(B59="","",SUBTOTAL(3,$B$11:B59))</f>
        <v/>
      </c>
      <c r="B59" s="42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0"/>
      <c r="G59" s="41"/>
      <c r="H59" s="41"/>
      <c r="I59" s="41"/>
      <c r="J59" s="41"/>
      <c r="K59" s="41"/>
      <c r="L59" s="41"/>
      <c r="M59" s="64"/>
      <c r="N59" s="41"/>
      <c r="O59" s="5" t="str">
        <f t="shared" si="1"/>
        <v/>
      </c>
      <c r="P59" s="65" t="str">
        <f t="shared" si="2"/>
        <v/>
      </c>
    </row>
    <row r="60" spans="1:16" ht="15.75" customHeight="1">
      <c r="A60" s="1" t="str">
        <f>IF(B60="","",SUBTOTAL(3,$B$11:B60))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0"/>
      <c r="G60" s="41"/>
      <c r="H60" s="41"/>
      <c r="I60" s="41"/>
      <c r="J60" s="41"/>
      <c r="K60" s="41"/>
      <c r="L60" s="41"/>
      <c r="M60" s="64"/>
      <c r="N60" s="41"/>
      <c r="O60" s="5" t="str">
        <f t="shared" si="1"/>
        <v/>
      </c>
      <c r="P60" s="65" t="str">
        <f t="shared" si="2"/>
        <v/>
      </c>
    </row>
    <row r="61" spans="1:16" ht="15.75" customHeight="1">
      <c r="A61" s="1" t="str">
        <f>IF(B61="","",SUBTOTAL(3,$B$11:B61))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0"/>
      <c r="G61" s="41"/>
      <c r="H61" s="41"/>
      <c r="I61" s="41"/>
      <c r="J61" s="41"/>
      <c r="K61" s="41"/>
      <c r="L61" s="41"/>
      <c r="M61" s="64"/>
      <c r="N61" s="41"/>
      <c r="O61" s="5" t="str">
        <f t="shared" si="1"/>
        <v/>
      </c>
      <c r="P61" s="65" t="str">
        <f t="shared" si="2"/>
        <v/>
      </c>
    </row>
    <row r="62" spans="1:16" ht="15.75" customHeight="1">
      <c r="A62" s="1" t="str">
        <f>IF(B62="","",SUBTOTAL(3,$B$11:B62))</f>
        <v/>
      </c>
      <c r="B62" s="57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0"/>
      <c r="G62" s="41"/>
      <c r="H62" s="41"/>
      <c r="I62" s="41"/>
      <c r="J62" s="41"/>
      <c r="K62" s="41"/>
      <c r="L62" s="41"/>
      <c r="M62" s="64"/>
      <c r="N62" s="41"/>
      <c r="O62" s="5" t="str">
        <f t="shared" si="1"/>
        <v/>
      </c>
      <c r="P62" s="65" t="str">
        <f t="shared" si="2"/>
        <v/>
      </c>
    </row>
    <row r="63" spans="1:16" ht="15.75" customHeight="1">
      <c r="A63" s="1" t="str">
        <f>IF(B63="","",SUBTOTAL(3,$B$11:B63))</f>
        <v/>
      </c>
      <c r="B63" s="57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0"/>
      <c r="G63" s="41"/>
      <c r="H63" s="41"/>
      <c r="I63" s="41"/>
      <c r="J63" s="41"/>
      <c r="K63" s="41"/>
      <c r="L63" s="41"/>
      <c r="M63" s="64"/>
      <c r="N63" s="41"/>
      <c r="O63" s="5" t="str">
        <f t="shared" si="1"/>
        <v/>
      </c>
      <c r="P63" s="65" t="str">
        <f t="shared" si="2"/>
        <v/>
      </c>
    </row>
    <row r="64" spans="1:16" ht="15.75" customHeight="1">
      <c r="A64" s="1" t="str">
        <f>IF(B64="","",SUBTOTAL(3,$B$11:B64))</f>
        <v/>
      </c>
      <c r="B64" s="41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0"/>
      <c r="G64" s="41"/>
      <c r="H64" s="41"/>
      <c r="I64" s="41"/>
      <c r="J64" s="41"/>
      <c r="K64" s="41"/>
      <c r="L64" s="41"/>
      <c r="M64" s="64"/>
      <c r="N64" s="41"/>
      <c r="O64" s="5" t="str">
        <f t="shared" si="1"/>
        <v/>
      </c>
      <c r="P64" s="65" t="str">
        <f t="shared" si="2"/>
        <v/>
      </c>
    </row>
    <row r="65" spans="1:16" ht="15.75" customHeight="1">
      <c r="A65" s="1" t="str">
        <f>IF(B65="","",SUBTOTAL(3,$B$11:B65))</f>
        <v/>
      </c>
      <c r="B65" s="41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0"/>
      <c r="G65" s="41"/>
      <c r="H65" s="41"/>
      <c r="I65" s="41"/>
      <c r="J65" s="41"/>
      <c r="K65" s="41"/>
      <c r="L65" s="41"/>
      <c r="M65" s="64"/>
      <c r="N65" s="41"/>
      <c r="O65" s="5" t="str">
        <f t="shared" si="1"/>
        <v/>
      </c>
      <c r="P65" s="65" t="str">
        <f t="shared" si="2"/>
        <v/>
      </c>
    </row>
    <row r="66" spans="1:16" ht="15.75" customHeight="1">
      <c r="A66" s="1" t="str">
        <f>IF(B66="","",SUBTOTAL(3,$B$11:B66))</f>
        <v/>
      </c>
      <c r="B66" s="41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0"/>
      <c r="G66" s="41"/>
      <c r="H66" s="41"/>
      <c r="I66" s="41"/>
      <c r="J66" s="41"/>
      <c r="K66" s="41"/>
      <c r="L66" s="41"/>
      <c r="M66" s="64"/>
      <c r="N66" s="41"/>
      <c r="O66" s="5" t="str">
        <f t="shared" si="1"/>
        <v/>
      </c>
      <c r="P66" s="65" t="str">
        <f t="shared" si="2"/>
        <v/>
      </c>
    </row>
    <row r="67" spans="1:16" ht="15.75" customHeight="1">
      <c r="A67" s="1" t="str">
        <f>IF(B67="","",SUBTOTAL(3,$B$11:B67))</f>
        <v/>
      </c>
      <c r="B67" s="41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0"/>
      <c r="G67" s="41"/>
      <c r="H67" s="41"/>
      <c r="I67" s="41"/>
      <c r="J67" s="41"/>
      <c r="K67" s="41"/>
      <c r="L67" s="41"/>
      <c r="M67" s="64"/>
      <c r="N67" s="41"/>
      <c r="O67" s="5" t="str">
        <f t="shared" si="1"/>
        <v/>
      </c>
      <c r="P67" s="65" t="str">
        <f t="shared" si="2"/>
        <v/>
      </c>
    </row>
    <row r="68" spans="1:16" ht="15.75" customHeight="1">
      <c r="A68" s="1" t="str">
        <f>IF(B68="","",SUBTOTAL(3,$B$11:B68))</f>
        <v/>
      </c>
      <c r="B68" s="41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0"/>
      <c r="G68" s="41"/>
      <c r="H68" s="41"/>
      <c r="I68" s="41"/>
      <c r="J68" s="41"/>
      <c r="K68" s="41"/>
      <c r="L68" s="41"/>
      <c r="M68" s="64"/>
      <c r="N68" s="41"/>
      <c r="O68" s="5" t="str">
        <f t="shared" si="1"/>
        <v/>
      </c>
      <c r="P68" s="65" t="str">
        <f t="shared" si="2"/>
        <v/>
      </c>
    </row>
    <row r="69" spans="1:16" ht="15.75" customHeight="1">
      <c r="A69" s="1" t="str">
        <f>IF(B69="","",SUBTOTAL(3,$B$11:B69))</f>
        <v/>
      </c>
      <c r="B69" s="41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0"/>
      <c r="G69" s="41"/>
      <c r="H69" s="41"/>
      <c r="I69" s="41"/>
      <c r="J69" s="41"/>
      <c r="K69" s="41"/>
      <c r="L69" s="41"/>
      <c r="M69" s="64"/>
      <c r="N69" s="41"/>
      <c r="O69" s="5" t="str">
        <f t="shared" si="1"/>
        <v/>
      </c>
      <c r="P69" s="65" t="str">
        <f t="shared" si="2"/>
        <v/>
      </c>
    </row>
    <row r="70" spans="1:16" ht="15.75" customHeight="1">
      <c r="A70" s="1" t="str">
        <f>IF(B70="","",SUBTOTAL(3,$B$11:B70))</f>
        <v/>
      </c>
      <c r="B70" s="41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0"/>
      <c r="G70" s="41"/>
      <c r="H70" s="41"/>
      <c r="I70" s="41"/>
      <c r="J70" s="41"/>
      <c r="K70" s="41"/>
      <c r="L70" s="41"/>
      <c r="M70" s="64"/>
      <c r="N70" s="41"/>
      <c r="O70" s="5" t="str">
        <f t="shared" si="1"/>
        <v/>
      </c>
      <c r="P70" s="65" t="str">
        <f t="shared" si="2"/>
        <v/>
      </c>
    </row>
    <row r="71" spans="1:16" ht="17.25" customHeight="1">
      <c r="A71" s="1" t="str">
        <f>IF(B71="","",SUBTOTAL(3,$B$11:B71))</f>
        <v/>
      </c>
      <c r="B71" s="41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0"/>
      <c r="G71" s="41"/>
      <c r="H71" s="41"/>
      <c r="I71" s="41"/>
      <c r="J71" s="41"/>
      <c r="K71" s="41"/>
      <c r="L71" s="41"/>
      <c r="M71" s="64"/>
      <c r="N71" s="41"/>
      <c r="O71" s="5" t="str">
        <f t="shared" si="1"/>
        <v/>
      </c>
      <c r="P71" s="65" t="str">
        <f t="shared" si="2"/>
        <v/>
      </c>
    </row>
    <row r="72" spans="1:16" s="8" customFormat="1" ht="15.75" customHeight="1">
      <c r="A72" s="1" t="str">
        <f>IF(B72="","",SUBTOTAL(3,$B$11:B72))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0"/>
      <c r="G72" s="41"/>
      <c r="H72" s="41"/>
      <c r="I72" s="41"/>
      <c r="J72" s="41"/>
      <c r="K72" s="41"/>
      <c r="L72" s="41"/>
      <c r="M72" s="64"/>
      <c r="N72" s="41"/>
      <c r="O72" s="5" t="str">
        <f t="shared" si="1"/>
        <v/>
      </c>
      <c r="P72" s="65" t="str">
        <f t="shared" si="2"/>
        <v/>
      </c>
    </row>
    <row r="73" spans="1:16" s="8" customFormat="1" ht="15.75" customHeight="1">
      <c r="A73" s="1" t="str">
        <f>IF(B73="","",SUBTOTAL(3,$B$11:B73))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0"/>
      <c r="G73" s="41"/>
      <c r="H73" s="41"/>
      <c r="I73" s="41"/>
      <c r="J73" s="41"/>
      <c r="K73" s="41"/>
      <c r="L73" s="41"/>
      <c r="M73" s="64"/>
      <c r="N73" s="41"/>
      <c r="O73" s="5" t="str">
        <f t="shared" si="1"/>
        <v/>
      </c>
      <c r="P73" s="65" t="str">
        <f t="shared" si="2"/>
        <v/>
      </c>
    </row>
    <row r="74" spans="1:16" ht="15.75" customHeight="1">
      <c r="A74" s="1" t="str">
        <f>IF(B74="","",SUBTOTAL(3,$B$11:B74))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0"/>
      <c r="G74" s="41"/>
      <c r="H74" s="41"/>
      <c r="I74" s="41"/>
      <c r="J74" s="41"/>
      <c r="K74" s="41"/>
      <c r="L74" s="41"/>
      <c r="M74" s="64"/>
      <c r="N74" s="41"/>
      <c r="O74" s="5" t="str">
        <f t="shared" si="1"/>
        <v/>
      </c>
      <c r="P74" s="65" t="str">
        <f t="shared" si="2"/>
        <v/>
      </c>
    </row>
    <row r="75" spans="1:16" ht="15">
      <c r="A75" s="1" t="str">
        <f>IF(B75="","",SUBTOTAL(3,$B$11:B75))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0"/>
      <c r="G75" s="41"/>
      <c r="H75" s="41"/>
      <c r="I75" s="41"/>
      <c r="J75" s="41"/>
      <c r="K75" s="41"/>
      <c r="L75" s="41"/>
      <c r="M75" s="64"/>
      <c r="N75" s="41"/>
      <c r="O75" s="5" t="str">
        <f t="shared" si="1"/>
        <v/>
      </c>
      <c r="P75" s="65" t="str">
        <f t="shared" ref="P75:P85" si="3">IF(B75="","",IF(O75="","KXL",IF(O75&lt;4,"Kém",IF(O75&lt;5,"Yếu",IF(O75&lt;6,"TB",IF(O75&lt;7,"TBK",IF(O75&lt;8,"Khá",IF(O75&lt;9,"Giỏi","XS"))))))))</f>
        <v/>
      </c>
    </row>
    <row r="76" spans="1:16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0"/>
      <c r="G76" s="41"/>
      <c r="H76" s="41"/>
      <c r="I76" s="41"/>
      <c r="J76" s="41"/>
      <c r="K76" s="41"/>
      <c r="L76" s="41"/>
      <c r="M76" s="64"/>
      <c r="N76" s="41"/>
      <c r="O76" s="5" t="str">
        <f t="shared" ref="O76:O85" si="4">IF(OR(B76="",C76="",$C$6="",$J$6="",$I$105=""),"",IF(ISNUMBER(E76)=TRUE,E76,IF(COUNT(F76:N76)=0,"",ROUND(SUM(F76:N76)/COUNT(F76:N76),0))))</f>
        <v/>
      </c>
      <c r="P76" s="65" t="str">
        <f t="shared" si="3"/>
        <v/>
      </c>
    </row>
    <row r="77" spans="1:16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0"/>
      <c r="G77" s="41"/>
      <c r="H77" s="41"/>
      <c r="I77" s="41"/>
      <c r="J77" s="41"/>
      <c r="K77" s="41"/>
      <c r="L77" s="41"/>
      <c r="M77" s="64"/>
      <c r="N77" s="41"/>
      <c r="O77" s="5" t="str">
        <f t="shared" si="4"/>
        <v/>
      </c>
      <c r="P77" s="65" t="str">
        <f t="shared" si="3"/>
        <v/>
      </c>
    </row>
    <row r="78" spans="1:16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0"/>
      <c r="G78" s="41"/>
      <c r="H78" s="41"/>
      <c r="I78" s="41"/>
      <c r="J78" s="41"/>
      <c r="K78" s="41"/>
      <c r="L78" s="41"/>
      <c r="M78" s="64"/>
      <c r="N78" s="41"/>
      <c r="O78" s="5" t="str">
        <f t="shared" si="4"/>
        <v/>
      </c>
      <c r="P78" s="65" t="str">
        <f t="shared" si="3"/>
        <v/>
      </c>
    </row>
    <row r="79" spans="1:16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0"/>
      <c r="G79" s="41"/>
      <c r="H79" s="41"/>
      <c r="I79" s="41"/>
      <c r="J79" s="41"/>
      <c r="K79" s="41"/>
      <c r="L79" s="41"/>
      <c r="M79" s="64"/>
      <c r="N79" s="41"/>
      <c r="O79" s="5" t="str">
        <f t="shared" si="4"/>
        <v/>
      </c>
      <c r="P79" s="65" t="str">
        <f t="shared" si="3"/>
        <v/>
      </c>
    </row>
    <row r="80" spans="1:16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0"/>
      <c r="G80" s="41"/>
      <c r="H80" s="41"/>
      <c r="I80" s="41"/>
      <c r="J80" s="41"/>
      <c r="K80" s="41"/>
      <c r="L80" s="41"/>
      <c r="M80" s="64"/>
      <c r="N80" s="41"/>
      <c r="O80" s="5" t="str">
        <f t="shared" si="4"/>
        <v/>
      </c>
      <c r="P80" s="65" t="str">
        <f t="shared" si="3"/>
        <v/>
      </c>
    </row>
    <row r="81" spans="1:16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0"/>
      <c r="G81" s="41"/>
      <c r="H81" s="41"/>
      <c r="I81" s="41"/>
      <c r="J81" s="41"/>
      <c r="K81" s="41"/>
      <c r="L81" s="41"/>
      <c r="M81" s="64"/>
      <c r="N81" s="41"/>
      <c r="O81" s="5" t="str">
        <f t="shared" si="4"/>
        <v/>
      </c>
      <c r="P81" s="65" t="str">
        <f t="shared" si="3"/>
        <v/>
      </c>
    </row>
    <row r="82" spans="1:16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0"/>
      <c r="G82" s="41"/>
      <c r="H82" s="41"/>
      <c r="I82" s="41"/>
      <c r="J82" s="41"/>
      <c r="K82" s="41"/>
      <c r="L82" s="41"/>
      <c r="M82" s="64"/>
      <c r="N82" s="41"/>
      <c r="O82" s="5" t="str">
        <f t="shared" si="4"/>
        <v/>
      </c>
      <c r="P82" s="65" t="str">
        <f t="shared" si="3"/>
        <v/>
      </c>
    </row>
    <row r="83" spans="1:16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0"/>
      <c r="G83" s="41"/>
      <c r="H83" s="41"/>
      <c r="I83" s="41"/>
      <c r="J83" s="41"/>
      <c r="K83" s="41"/>
      <c r="L83" s="41"/>
      <c r="M83" s="64"/>
      <c r="N83" s="41"/>
      <c r="O83" s="5" t="str">
        <f t="shared" si="4"/>
        <v/>
      </c>
      <c r="P83" s="65" t="str">
        <f t="shared" si="3"/>
        <v/>
      </c>
    </row>
    <row r="84" spans="1:16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0"/>
      <c r="G84" s="41"/>
      <c r="H84" s="41"/>
      <c r="I84" s="41"/>
      <c r="J84" s="41"/>
      <c r="K84" s="41"/>
      <c r="L84" s="41"/>
      <c r="M84" s="64"/>
      <c r="N84" s="41"/>
      <c r="O84" s="5" t="str">
        <f t="shared" si="4"/>
        <v/>
      </c>
      <c r="P84" s="65" t="str">
        <f t="shared" si="3"/>
        <v/>
      </c>
    </row>
    <row r="85" spans="1:16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0"/>
      <c r="G85" s="41"/>
      <c r="H85" s="41"/>
      <c r="I85" s="41"/>
      <c r="J85" s="41"/>
      <c r="K85" s="41"/>
      <c r="L85" s="41"/>
      <c r="M85" s="64"/>
      <c r="N85" s="41"/>
      <c r="O85" s="5" t="str">
        <f t="shared" si="4"/>
        <v/>
      </c>
      <c r="P85" s="65" t="str">
        <f t="shared" si="3"/>
        <v/>
      </c>
    </row>
    <row r="86" spans="1:16" s="50" customFormat="1">
      <c r="A86" s="231" t="s">
        <v>20</v>
      </c>
      <c r="B86" s="231"/>
      <c r="C86" s="231"/>
      <c r="D86" s="231"/>
      <c r="E86" s="231"/>
      <c r="F86" s="231"/>
      <c r="G86" s="231"/>
      <c r="H86" s="231"/>
      <c r="I86" s="231"/>
      <c r="J86" s="231"/>
      <c r="K86" s="231"/>
      <c r="L86" s="231"/>
      <c r="M86" s="231"/>
      <c r="N86" s="231"/>
      <c r="O86" s="231"/>
    </row>
    <row r="87" spans="1:16" s="50" customFormat="1" ht="12.75" customHeight="1">
      <c r="A87" s="6"/>
      <c r="B87" s="233" t="str">
        <f>"Tổng danh sách có"</f>
        <v>Tổng danh sách có</v>
      </c>
      <c r="C87" s="233"/>
      <c r="D87" s="233"/>
      <c r="E87" s="233"/>
      <c r="F87" s="12"/>
      <c r="G87" s="236" t="str">
        <f>": "&amp;MAX($A$11:$A$85)&amp;" SV"</f>
        <v>: 28 SV</v>
      </c>
      <c r="H87" s="236"/>
      <c r="K87" s="7"/>
      <c r="L87" s="7"/>
      <c r="M87" s="7"/>
      <c r="N87" s="7"/>
      <c r="O87" s="6"/>
    </row>
    <row r="88" spans="1:16" s="50" customFormat="1">
      <c r="A88" s="8"/>
      <c r="B88" s="224" t="str">
        <f>"Tổng số SV có điểm Xuất sắc từ 9 đ đến 10 đ"</f>
        <v>Tổng số SV có điểm Xuất sắc từ 9 đ đến 10 đ</v>
      </c>
      <c r="C88" s="224"/>
      <c r="D88" s="224"/>
      <c r="E88" s="224"/>
      <c r="F88" s="18"/>
      <c r="G88" s="224" t="str">
        <f>IF(B11="","",": "&amp;COUNTIF($P$11:$P$85,"XS")&amp;" SV")</f>
        <v>: 0 SV</v>
      </c>
      <c r="H88" s="224"/>
      <c r="I88" s="224" t="str">
        <f>IF(B11="","","("&amp;ROUND(COUNTIF($P$11:$P$85,"XS")*100/MAX($A$11:$A$85),2)&amp;"%" &amp;")")</f>
        <v>(0%)</v>
      </c>
      <c r="J88" s="224"/>
      <c r="K88" s="235" t="str">
        <f>IF(B11="","","Tổng số SV có điểm &gt;= 5 đ : "&amp;COUNTIF(O11:O85,"&gt;=5")&amp;" SV"&amp;" ("&amp;ROUND(COUNTIF(O11:O85,"&gt;=5")*100/MAX($A$11:$A$85),2)&amp;"%" &amp;")")</f>
        <v>Tổng số SV có điểm &gt;= 5 đ : 27 SV (96.43%)</v>
      </c>
      <c r="L88" s="235"/>
      <c r="M88" s="235"/>
      <c r="N88" s="235"/>
      <c r="O88" s="235"/>
    </row>
    <row r="89" spans="1:16" s="50" customFormat="1">
      <c r="A89" s="8"/>
      <c r="B89" s="224" t="str">
        <f>"Tổng số SV có điểm Giỏi từ 8 đ đến &lt;9 đ"</f>
        <v>Tổng số SV có điểm Giỏi từ 8 đ đến &lt;9 đ</v>
      </c>
      <c r="C89" s="224"/>
      <c r="D89" s="224"/>
      <c r="E89" s="224"/>
      <c r="F89" s="18"/>
      <c r="G89" s="224" t="str">
        <f>IF(B11="","",": "&amp;COUNTIF($P$11:$P$85,"Giỏi")&amp;" SV")</f>
        <v>: 1 SV</v>
      </c>
      <c r="H89" s="224"/>
      <c r="I89" s="224" t="str">
        <f>IF(B11="","","("&amp;ROUND(COUNTIF($P$11:$P$85,"Giỏi")*100/MAX($A$11:$A$85),2)&amp;"%" &amp;")")</f>
        <v>(3.57%)</v>
      </c>
      <c r="J89" s="224"/>
      <c r="K89" s="235"/>
      <c r="L89" s="235"/>
      <c r="M89" s="235"/>
      <c r="N89" s="235"/>
      <c r="O89" s="235"/>
    </row>
    <row r="90" spans="1:16" s="50" customFormat="1">
      <c r="A90" s="8"/>
      <c r="B90" s="224" t="str">
        <f>"Tổng số SV có điểm Khá từ 7 đ đến &lt;8 đ"</f>
        <v>Tổng số SV có điểm Khá từ 7 đ đến &lt;8 đ</v>
      </c>
      <c r="C90" s="224"/>
      <c r="D90" s="224"/>
      <c r="E90" s="224"/>
      <c r="F90" s="18"/>
      <c r="G90" s="224" t="str">
        <f>IF(B11="","",": "&amp;COUNTIF($P$11:$P$85,"Khá")&amp;" SV")</f>
        <v>: 1 SV</v>
      </c>
      <c r="H90" s="224"/>
      <c r="I90" s="224" t="str">
        <f>IF(B11="","","("&amp;ROUND(COUNTIF($P$11:$P$85,"Khá")*100/MAX($A$11:$A$85),2)&amp;"%" &amp;")")</f>
        <v>(3.57%)</v>
      </c>
      <c r="J90" s="224"/>
      <c r="K90" s="235"/>
      <c r="L90" s="235"/>
      <c r="M90" s="235"/>
      <c r="N90" s="235"/>
      <c r="O90" s="235"/>
    </row>
    <row r="91" spans="1:16" s="50" customFormat="1">
      <c r="A91" s="8"/>
      <c r="B91" s="224" t="str">
        <f>"Tổng số SV có điểm Trung bình khá từ 6 đ đến &lt;7 đ"</f>
        <v>Tổng số SV có điểm Trung bình khá từ 6 đ đến &lt;7 đ</v>
      </c>
      <c r="C91" s="224"/>
      <c r="D91" s="224"/>
      <c r="E91" s="224"/>
      <c r="F91" s="18"/>
      <c r="G91" s="224" t="str">
        <f>IF(B11="","",": "&amp;COUNTIF($P$11:$P$85,"TBK")&amp;" SV")</f>
        <v>: 13 SV</v>
      </c>
      <c r="H91" s="224"/>
      <c r="I91" s="224" t="str">
        <f>IF(B11="","","("&amp;ROUND(COUNTIF($P$11:$P$85,"TBK")*100/MAX($A$11:$A$85),2)&amp;"%" &amp;")")</f>
        <v>(46.43%)</v>
      </c>
      <c r="J91" s="224"/>
      <c r="K91" s="235"/>
      <c r="L91" s="235"/>
      <c r="M91" s="235"/>
      <c r="N91" s="235"/>
      <c r="O91" s="235"/>
    </row>
    <row r="92" spans="1:16" s="50" customFormat="1">
      <c r="A92" s="8"/>
      <c r="B92" s="224" t="str">
        <f>"Tổng số SV có điểm Trung bình từ 5 đ đến &lt;6 đ"</f>
        <v>Tổng số SV có điểm Trung bình từ 5 đ đến &lt;6 đ</v>
      </c>
      <c r="C92" s="224"/>
      <c r="D92" s="224"/>
      <c r="E92" s="224"/>
      <c r="F92" s="18"/>
      <c r="G92" s="224" t="str">
        <f>IF(B11="","",": "&amp;COUNTIF($P$11:$P$85,"TB")&amp;" SV")</f>
        <v>: 12 SV</v>
      </c>
      <c r="H92" s="224"/>
      <c r="I92" s="224" t="str">
        <f>IF(B11="","","("&amp;ROUND(COUNTIF($P$11:$P$85,"TB")*100/MAX($A$11:$A$85),2)&amp;"%" &amp;")")</f>
        <v>(42.86%)</v>
      </c>
      <c r="J92" s="224"/>
      <c r="K92" s="227" t="str">
        <f>IF(B11="","","Tổng số SV có điểm &lt; 5 đ : "&amp;COUNTIF(O11:O85,"&lt;5")&amp;" SV"&amp;" ("&amp;ROUND(COUNTIF(O11:O85,"&lt;5")*100/MAX($A$11:$A$85),2)&amp;"%" &amp;")")</f>
        <v>Tổng số SV có điểm &lt; 5 đ : 1 SV (3.57%)</v>
      </c>
      <c r="L92" s="227"/>
      <c r="M92" s="227"/>
      <c r="N92" s="227"/>
      <c r="O92" s="227"/>
    </row>
    <row r="93" spans="1:16" s="50" customFormat="1">
      <c r="A93" s="8"/>
      <c r="B93" s="224" t="str">
        <f>"Tổng số SV có điểm Yếu từ 4 đ đến &lt;5 đ"</f>
        <v>Tổng số SV có điểm Yếu từ 4 đ đến &lt;5 đ</v>
      </c>
      <c r="C93" s="224"/>
      <c r="D93" s="224"/>
      <c r="E93" s="224"/>
      <c r="F93" s="18"/>
      <c r="G93" s="224" t="str">
        <f>IF(B11="","",": "&amp;COUNTIF($P$11:$P$85,"Yếu")&amp;" SV")</f>
        <v>: 0 SV</v>
      </c>
      <c r="H93" s="224"/>
      <c r="I93" s="224" t="str">
        <f>IF(B11="","","("&amp;ROUND(COUNTIF($P$11:$P$85,"Yếu")*100/MAX($A$11:$A$85),2)&amp;"%"&amp;")")</f>
        <v>(0%)</v>
      </c>
      <c r="J93" s="224"/>
      <c r="K93" s="227"/>
      <c r="L93" s="227"/>
      <c r="M93" s="227"/>
      <c r="N93" s="227"/>
      <c r="O93" s="227"/>
    </row>
    <row r="94" spans="1:16" s="50" customFormat="1">
      <c r="A94" s="8"/>
      <c r="B94" s="224" t="str">
        <f>"Tổng số SV có điểm Kém dưới 4 đ"</f>
        <v>Tổng số SV có điểm Kém dưới 4 đ</v>
      </c>
      <c r="C94" s="224"/>
      <c r="D94" s="224"/>
      <c r="E94" s="224"/>
      <c r="F94" s="18"/>
      <c r="G94" s="224" t="str">
        <f>IF(B11="","",": "&amp;COUNTIF($P$11:$P$85,"Kém")&amp;" SV")</f>
        <v>: 1 SV</v>
      </c>
      <c r="H94" s="224"/>
      <c r="I94" s="224" t="str">
        <f>IF(B11="","","("&amp;ROUND(COUNTIF($P$11:$P$85,"Kém")*100/MAX($A$11:$A$85),2)&amp;"%"&amp;")")</f>
        <v>(3.57%)</v>
      </c>
      <c r="J94" s="224"/>
      <c r="K94" s="227"/>
      <c r="L94" s="227"/>
      <c r="M94" s="227"/>
      <c r="N94" s="227"/>
      <c r="O94" s="227"/>
    </row>
    <row r="95" spans="1:16" s="50" customFormat="1">
      <c r="A95" s="8"/>
      <c r="B95" s="224" t="str">
        <f>"Tổng số SV không xếp loại vì chưa đủ điều kiện"</f>
        <v>Tổng số SV không xếp loại vì chưa đủ điều kiện</v>
      </c>
      <c r="C95" s="224"/>
      <c r="D95" s="224"/>
      <c r="E95" s="224"/>
      <c r="F95" s="18"/>
      <c r="G95" s="224" t="str">
        <f>IF(B11="","",": "&amp;COUNTIF($P$11:$P$85,"KXL")&amp;" SV")</f>
        <v>: 0 SV</v>
      </c>
      <c r="H95" s="224"/>
      <c r="I95" s="224" t="str">
        <f>IF(B11="","","("&amp;ROUND(COUNTIF($P$11:$P$85,"KXL")*100/MAX($A$11:$A$85),2)&amp;"%"&amp;")")</f>
        <v>(0%)</v>
      </c>
      <c r="J95" s="224"/>
      <c r="K95" s="227"/>
      <c r="L95" s="227"/>
      <c r="M95" s="227"/>
      <c r="N95" s="227"/>
      <c r="O95" s="227"/>
    </row>
    <row r="96" spans="1:16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5" ht="15.75" customHeight="1">
      <c r="A97" s="237" t="s">
        <v>21</v>
      </c>
      <c r="B97" s="237"/>
      <c r="C97" s="237"/>
      <c r="D97" s="237" t="s">
        <v>22</v>
      </c>
      <c r="E97" s="237"/>
      <c r="F97" s="237"/>
      <c r="G97" s="237"/>
      <c r="H97" s="237"/>
      <c r="I97" s="237" t="s">
        <v>23</v>
      </c>
      <c r="J97" s="237"/>
      <c r="K97" s="237"/>
      <c r="L97" s="237"/>
      <c r="M97" s="237"/>
      <c r="N97" s="237"/>
      <c r="O97" s="237"/>
    </row>
    <row r="105" spans="1:15" s="63" customFormat="1" ht="15">
      <c r="I105" s="261" t="s">
        <v>1991</v>
      </c>
      <c r="J105" s="261"/>
      <c r="K105" s="261"/>
      <c r="L105" s="261"/>
      <c r="M105" s="261"/>
      <c r="N105" s="261"/>
      <c r="O105" s="261"/>
    </row>
    <row r="106" spans="1:15" ht="18.75">
      <c r="J106" s="83"/>
    </row>
  </sheetData>
  <sheetProtection password="E4CC" sheet="1" objects="1" scenarios="1" formatCells="0" formatRows="0"/>
  <mergeCells count="62">
    <mergeCell ref="I89:J89"/>
    <mergeCell ref="K92:O95"/>
    <mergeCell ref="I95:J95"/>
    <mergeCell ref="D97:H97"/>
    <mergeCell ref="B94:E94"/>
    <mergeCell ref="G94:H94"/>
    <mergeCell ref="I105:O105"/>
    <mergeCell ref="I97:O97"/>
    <mergeCell ref="A97:C97"/>
    <mergeCell ref="K88:O91"/>
    <mergeCell ref="M6:O6"/>
    <mergeCell ref="K6:L6"/>
    <mergeCell ref="F7:K7"/>
    <mergeCell ref="G6:I6"/>
    <mergeCell ref="A86:O86"/>
    <mergeCell ref="M9:M10"/>
    <mergeCell ref="N9:N10"/>
    <mergeCell ref="O8:O10"/>
    <mergeCell ref="G88:H88"/>
    <mergeCell ref="B91:E91"/>
    <mergeCell ref="G91:H91"/>
    <mergeCell ref="B90:E90"/>
    <mergeCell ref="G90:H90"/>
    <mergeCell ref="I90:J90"/>
    <mergeCell ref="I91:J91"/>
    <mergeCell ref="G9:G10"/>
    <mergeCell ref="I88:J88"/>
    <mergeCell ref="H9:H10"/>
    <mergeCell ref="E8:E10"/>
    <mergeCell ref="C8:D10"/>
    <mergeCell ref="I93:J93"/>
    <mergeCell ref="G1:O1"/>
    <mergeCell ref="G2:O2"/>
    <mergeCell ref="A1:F1"/>
    <mergeCell ref="A2:F2"/>
    <mergeCell ref="A4:O4"/>
    <mergeCell ref="B87:E87"/>
    <mergeCell ref="G87:H87"/>
    <mergeCell ref="B88:E88"/>
    <mergeCell ref="G3:O3"/>
    <mergeCell ref="A3:F3"/>
    <mergeCell ref="A5:O5"/>
    <mergeCell ref="C6:F6"/>
    <mergeCell ref="B8:B10"/>
    <mergeCell ref="A8:A10"/>
    <mergeCell ref="F9:F10"/>
    <mergeCell ref="B95:E95"/>
    <mergeCell ref="G95:H95"/>
    <mergeCell ref="B89:E89"/>
    <mergeCell ref="G89:H89"/>
    <mergeCell ref="P8:P10"/>
    <mergeCell ref="I9:I10"/>
    <mergeCell ref="J9:J10"/>
    <mergeCell ref="K9:K10"/>
    <mergeCell ref="L9:L10"/>
    <mergeCell ref="F8:N8"/>
    <mergeCell ref="I94:J94"/>
    <mergeCell ref="G92:H92"/>
    <mergeCell ref="B92:E92"/>
    <mergeCell ref="I92:J92"/>
    <mergeCell ref="B93:E93"/>
    <mergeCell ref="G93:H93"/>
  </mergeCells>
  <phoneticPr fontId="1" type="noConversion"/>
  <conditionalFormatting sqref="O11:O85">
    <cfRule type="cellIs" dxfId="1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N11:N85 J11:K70">
      <formula1>0</formula1>
      <formula2>10</formula2>
    </dataValidation>
    <dataValidation type="whole" allowBlank="1" showInputMessage="1" showErrorMessage="1" errorTitle="Nhap sai" error="Hãy nhập lại_x000a_0 ≤ Điểm ≤ 10" sqref="F11:F70 G11:I85 L11:L85 J71:K85">
      <formula1>0</formula1>
      <formula2>10</formula2>
    </dataValidation>
  </dataValidations>
  <printOptions horizontalCentered="1"/>
  <pageMargins left="0" right="0" top="0.25" bottom="0.39" header="0.25" footer="0.25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97"/>
  <sheetViews>
    <sheetView workbookViewId="0">
      <pane ySplit="9" topLeftCell="A10" activePane="bottomLeft" state="frozen"/>
      <selection activeCell="C19" sqref="C19"/>
      <selection pane="bottomLeft" activeCell="E18" sqref="E18:K18"/>
    </sheetView>
  </sheetViews>
  <sheetFormatPr defaultRowHeight="15.75"/>
  <cols>
    <col min="1" max="1" width="3.85546875" style="17" bestFit="1" customWidth="1"/>
    <col min="2" max="2" width="15" style="17" bestFit="1" customWidth="1"/>
    <col min="3" max="3" width="19.140625" style="17" bestFit="1" customWidth="1"/>
    <col min="4" max="4" width="8.140625" style="17" bestFit="1" customWidth="1"/>
    <col min="5" max="10" width="6.85546875" style="17" customWidth="1"/>
    <col min="11" max="11" width="6.28515625" style="17" bestFit="1" customWidth="1"/>
    <col min="12" max="12" width="7.7109375" style="17" customWidth="1"/>
    <col min="13" max="13" width="4.5703125" style="17" hidden="1" customWidth="1"/>
    <col min="14" max="14" width="4.5703125" style="17" customWidth="1"/>
    <col min="15" max="15" width="6" style="16" bestFit="1" customWidth="1"/>
    <col min="16" max="16384" width="9.140625" style="10"/>
  </cols>
  <sheetData>
    <row r="1" spans="1:15" s="50" customFormat="1" ht="15">
      <c r="A1" s="219" t="s">
        <v>1191</v>
      </c>
      <c r="B1" s="219"/>
      <c r="C1" s="219"/>
      <c r="D1" s="219"/>
      <c r="E1" s="219"/>
      <c r="F1" s="219"/>
      <c r="G1" s="217" t="s">
        <v>0</v>
      </c>
      <c r="H1" s="217"/>
      <c r="I1" s="217"/>
      <c r="J1" s="217"/>
      <c r="K1" s="217"/>
      <c r="L1" s="217"/>
      <c r="M1" s="217"/>
      <c r="N1" s="217"/>
      <c r="O1" s="217"/>
    </row>
    <row r="2" spans="1:15" s="50" customFormat="1" ht="14.25">
      <c r="A2" s="217" t="s">
        <v>1</v>
      </c>
      <c r="B2" s="217"/>
      <c r="C2" s="217"/>
      <c r="D2" s="217"/>
      <c r="E2" s="217"/>
      <c r="F2" s="217"/>
      <c r="G2" s="217" t="s">
        <v>2</v>
      </c>
      <c r="H2" s="217"/>
      <c r="I2" s="217"/>
      <c r="J2" s="217"/>
      <c r="K2" s="217"/>
      <c r="L2" s="217"/>
      <c r="M2" s="217"/>
      <c r="N2" s="217"/>
      <c r="O2" s="217"/>
    </row>
    <row r="3" spans="1:15" s="50" customFormat="1">
      <c r="A3" s="220" t="s">
        <v>3</v>
      </c>
      <c r="B3" s="220"/>
      <c r="C3" s="220"/>
      <c r="D3" s="220"/>
      <c r="E3" s="220"/>
      <c r="F3" s="220"/>
      <c r="G3" s="218" t="s">
        <v>3</v>
      </c>
      <c r="H3" s="218"/>
      <c r="I3" s="218"/>
      <c r="J3" s="218"/>
      <c r="K3" s="218"/>
      <c r="L3" s="218"/>
      <c r="M3" s="218"/>
      <c r="N3" s="218"/>
      <c r="O3" s="218"/>
    </row>
    <row r="4" spans="1:15" ht="18.75">
      <c r="A4" s="272" t="s">
        <v>361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 s="83" customFormat="1" ht="18.75">
      <c r="A5" s="275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</row>
    <row r="6" spans="1:15" ht="16.5">
      <c r="A6" s="51"/>
      <c r="B6" s="51" t="s">
        <v>5</v>
      </c>
      <c r="C6" s="259"/>
      <c r="D6" s="259"/>
      <c r="E6" s="259"/>
      <c r="F6" s="259"/>
      <c r="G6" s="259"/>
      <c r="H6" s="274" t="s">
        <v>362</v>
      </c>
      <c r="I6" s="274"/>
      <c r="J6" s="44"/>
      <c r="K6" s="51" t="s">
        <v>363</v>
      </c>
      <c r="L6" s="258" t="str">
        <f>IF($B11="","",IF(ISNA(VLOOKUP($B11,'DS LOP CAO DANG'!B2:F1443,5,FALSE))=TRUE,"",VLOOKUP($B11,'DS LOP CAO DANG'!$B$2:$F$1443,5,FALSE)))</f>
        <v/>
      </c>
      <c r="M6" s="258"/>
      <c r="N6" s="258"/>
      <c r="O6" s="258"/>
    </row>
    <row r="7" spans="1:15" ht="16.5">
      <c r="B7" s="52"/>
      <c r="C7" s="53" t="s">
        <v>364</v>
      </c>
      <c r="D7" s="54" t="s">
        <v>349</v>
      </c>
      <c r="E7" s="52"/>
      <c r="F7" s="260" t="s">
        <v>365</v>
      </c>
      <c r="G7" s="260"/>
      <c r="H7" s="260"/>
      <c r="I7" s="260"/>
      <c r="J7" s="260"/>
      <c r="K7" s="260"/>
      <c r="L7" s="52"/>
      <c r="M7" s="55"/>
    </row>
    <row r="8" spans="1:15" ht="14.25">
      <c r="A8" s="273" t="s">
        <v>6</v>
      </c>
      <c r="B8" s="273" t="s">
        <v>7</v>
      </c>
      <c r="C8" s="273" t="s">
        <v>8</v>
      </c>
      <c r="D8" s="273"/>
      <c r="E8" s="273" t="s">
        <v>366</v>
      </c>
      <c r="F8" s="273"/>
      <c r="G8" s="273"/>
      <c r="H8" s="273"/>
      <c r="I8" s="273"/>
      <c r="J8" s="273"/>
      <c r="K8" s="273"/>
      <c r="L8" s="273" t="s">
        <v>13</v>
      </c>
      <c r="M8" s="273"/>
      <c r="N8" s="273" t="s">
        <v>367</v>
      </c>
      <c r="O8" s="273"/>
    </row>
    <row r="9" spans="1:15" ht="14.25">
      <c r="A9" s="273"/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</row>
    <row r="10" spans="1:15">
      <c r="A10" s="1" t="str">
        <f>IF(B10="","",SUBTOTAL(3,$B10:B$10))</f>
        <v/>
      </c>
      <c r="B10" s="42"/>
      <c r="C10" s="2" t="str">
        <f>IF(B10="","",IF(ISNA(VLOOKUP($B10,'DS LOP CAO DANG'!$B$2:$D$651,2,FALSE))=TRUE,"",VLOOKUP($B10,'DS LOP CAO DANG'!$B$2:$D$651,2,FALSE)))</f>
        <v/>
      </c>
      <c r="D10" s="3" t="str">
        <f>IF(C10="","",IF(ISNA(VLOOKUP($B10,'DS LOP CAO DANG'!$B$2:$D$651,3,FALSE))=TRUE,"",VLOOKUP($B10,'DS LOP CAO DANG'!$B$2:$D$651,3,FALSE)))</f>
        <v/>
      </c>
      <c r="E10" s="263"/>
      <c r="F10" s="263"/>
      <c r="G10" s="263"/>
      <c r="H10" s="263"/>
      <c r="I10" s="263"/>
      <c r="J10" s="263"/>
      <c r="K10" s="263"/>
      <c r="L10" s="56"/>
      <c r="M10" s="11" t="str">
        <f t="shared" ref="M10:M41" si="0">IF(B10="","",IF(L10="","KXL",IF(L10&lt;4,"Kém",IF(L10&lt;5,"Yếu",IF(L10&lt;6,"TB",IF(L10&lt;7,"TBK",IF(L10&lt;8,"Khá",IF(L10&lt;9,"Giỏi","XS"))))))))</f>
        <v/>
      </c>
      <c r="N10" s="262" t="s">
        <v>368</v>
      </c>
      <c r="O10" s="262"/>
    </row>
    <row r="11" spans="1:15">
      <c r="A11" s="1" t="str">
        <f>IF(B11="","",SUBTOTAL(3,$B$10:B11))</f>
        <v/>
      </c>
      <c r="B11" s="42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263"/>
      <c r="F11" s="263"/>
      <c r="G11" s="263"/>
      <c r="H11" s="263"/>
      <c r="I11" s="263"/>
      <c r="J11" s="263"/>
      <c r="K11" s="263"/>
      <c r="L11" s="56"/>
      <c r="M11" s="11" t="str">
        <f t="shared" si="0"/>
        <v/>
      </c>
      <c r="N11" s="262" t="s">
        <v>368</v>
      </c>
      <c r="O11" s="262"/>
    </row>
    <row r="12" spans="1:15">
      <c r="A12" s="1" t="str">
        <f>IF(B12="","",SUBTOTAL(3,$B$10:B12))</f>
        <v/>
      </c>
      <c r="B12" s="42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263"/>
      <c r="F12" s="263"/>
      <c r="G12" s="263"/>
      <c r="H12" s="263"/>
      <c r="I12" s="263"/>
      <c r="J12" s="263"/>
      <c r="K12" s="263"/>
      <c r="L12" s="56"/>
      <c r="M12" s="11" t="str">
        <f t="shared" si="0"/>
        <v/>
      </c>
      <c r="N12" s="262" t="s">
        <v>368</v>
      </c>
      <c r="O12" s="262"/>
    </row>
    <row r="13" spans="1:15">
      <c r="A13" s="1" t="str">
        <f>IF(B13="","",SUBTOTAL(3,$B$10:B13))</f>
        <v/>
      </c>
      <c r="B13" s="42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263"/>
      <c r="F13" s="263"/>
      <c r="G13" s="263"/>
      <c r="H13" s="263"/>
      <c r="I13" s="263"/>
      <c r="J13" s="263"/>
      <c r="K13" s="263"/>
      <c r="L13" s="56"/>
      <c r="M13" s="11" t="str">
        <f t="shared" si="0"/>
        <v/>
      </c>
      <c r="N13" s="262" t="s">
        <v>368</v>
      </c>
      <c r="O13" s="262"/>
    </row>
    <row r="14" spans="1:15">
      <c r="A14" s="1" t="str">
        <f>IF(B14="","",SUBTOTAL(3,$B$10:B14))</f>
        <v/>
      </c>
      <c r="B14" s="42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263"/>
      <c r="F14" s="263"/>
      <c r="G14" s="263"/>
      <c r="H14" s="263"/>
      <c r="I14" s="263"/>
      <c r="J14" s="263"/>
      <c r="K14" s="263"/>
      <c r="L14" s="56"/>
      <c r="M14" s="11" t="str">
        <f t="shared" si="0"/>
        <v/>
      </c>
      <c r="N14" s="262"/>
      <c r="O14" s="262"/>
    </row>
    <row r="15" spans="1:15">
      <c r="A15" s="1" t="str">
        <f>IF(B15="","",SUBTOTAL(3,$B$10:B15))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263"/>
      <c r="F15" s="263"/>
      <c r="G15" s="263"/>
      <c r="H15" s="263"/>
      <c r="I15" s="263"/>
      <c r="J15" s="263"/>
      <c r="K15" s="263"/>
      <c r="L15" s="56"/>
      <c r="M15" s="11" t="str">
        <f t="shared" si="0"/>
        <v/>
      </c>
      <c r="N15" s="262" t="s">
        <v>368</v>
      </c>
      <c r="O15" s="262"/>
    </row>
    <row r="16" spans="1:15">
      <c r="A16" s="1" t="str">
        <f>IF(B16="","",SUBTOTAL(3,$B$10:B16))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263"/>
      <c r="F16" s="263"/>
      <c r="G16" s="263"/>
      <c r="H16" s="263"/>
      <c r="I16" s="263"/>
      <c r="J16" s="263"/>
      <c r="K16" s="263"/>
      <c r="L16" s="56"/>
      <c r="M16" s="11" t="str">
        <f t="shared" si="0"/>
        <v/>
      </c>
      <c r="N16" s="262" t="s">
        <v>368</v>
      </c>
      <c r="O16" s="262"/>
    </row>
    <row r="17" spans="1:15">
      <c r="A17" s="1" t="str">
        <f>IF(B17="","",SUBTOTAL(3,$B$10:B17))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263"/>
      <c r="F17" s="263"/>
      <c r="G17" s="263"/>
      <c r="H17" s="263"/>
      <c r="I17" s="263"/>
      <c r="J17" s="263"/>
      <c r="K17" s="263"/>
      <c r="L17" s="56"/>
      <c r="M17" s="11" t="str">
        <f t="shared" si="0"/>
        <v/>
      </c>
      <c r="N17" s="262" t="s">
        <v>368</v>
      </c>
      <c r="O17" s="262"/>
    </row>
    <row r="18" spans="1:15">
      <c r="A18" s="1" t="str">
        <f>IF(B18="","",SUBTOTAL(3,$B$10:B18))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263"/>
      <c r="F18" s="263"/>
      <c r="G18" s="263"/>
      <c r="H18" s="263"/>
      <c r="I18" s="263"/>
      <c r="J18" s="263"/>
      <c r="K18" s="263"/>
      <c r="L18" s="56"/>
      <c r="M18" s="11" t="str">
        <f t="shared" si="0"/>
        <v/>
      </c>
      <c r="N18" s="262" t="s">
        <v>368</v>
      </c>
      <c r="O18" s="262"/>
    </row>
    <row r="19" spans="1:15">
      <c r="A19" s="1" t="str">
        <f>IF(B19="","",SUBTOTAL(3,$B$10:B19))</f>
        <v/>
      </c>
      <c r="B19" s="57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263"/>
      <c r="F19" s="263"/>
      <c r="G19" s="263"/>
      <c r="H19" s="263"/>
      <c r="I19" s="263"/>
      <c r="J19" s="263"/>
      <c r="K19" s="263"/>
      <c r="L19" s="56"/>
      <c r="M19" s="11" t="str">
        <f t="shared" si="0"/>
        <v/>
      </c>
      <c r="N19" s="262" t="s">
        <v>368</v>
      </c>
      <c r="O19" s="262"/>
    </row>
    <row r="20" spans="1:15">
      <c r="A20" s="1" t="str">
        <f>IF(B20="","",SUBTOTAL(3,$B$10:B20))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263"/>
      <c r="F20" s="263"/>
      <c r="G20" s="263"/>
      <c r="H20" s="263"/>
      <c r="I20" s="263"/>
      <c r="J20" s="263"/>
      <c r="K20" s="263"/>
      <c r="L20" s="56"/>
      <c r="M20" s="11" t="str">
        <f t="shared" si="0"/>
        <v/>
      </c>
      <c r="N20" s="262" t="s">
        <v>368</v>
      </c>
      <c r="O20" s="262"/>
    </row>
    <row r="21" spans="1:15">
      <c r="A21" s="1" t="str">
        <f>IF(B21="","",SUBTOTAL(3,$B$10:B21))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263"/>
      <c r="F21" s="263"/>
      <c r="G21" s="263"/>
      <c r="H21" s="263"/>
      <c r="I21" s="263"/>
      <c r="J21" s="263"/>
      <c r="K21" s="263"/>
      <c r="L21" s="56"/>
      <c r="M21" s="11" t="str">
        <f t="shared" si="0"/>
        <v/>
      </c>
      <c r="N21" s="262" t="s">
        <v>368</v>
      </c>
      <c r="O21" s="262"/>
    </row>
    <row r="22" spans="1:15">
      <c r="A22" s="1" t="str">
        <f>IF(B22="","",SUBTOTAL(3,$B$10:B22))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263"/>
      <c r="F22" s="263"/>
      <c r="G22" s="263"/>
      <c r="H22" s="263"/>
      <c r="I22" s="263"/>
      <c r="J22" s="263"/>
      <c r="K22" s="263"/>
      <c r="L22" s="56"/>
      <c r="M22" s="11" t="str">
        <f t="shared" si="0"/>
        <v/>
      </c>
      <c r="N22" s="262" t="s">
        <v>368</v>
      </c>
      <c r="O22" s="262"/>
    </row>
    <row r="23" spans="1:15">
      <c r="A23" s="1" t="str">
        <f>IF(B23="","",SUBTOTAL(3,$B$10:B23))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263"/>
      <c r="F23" s="263"/>
      <c r="G23" s="263"/>
      <c r="H23" s="263"/>
      <c r="I23" s="263"/>
      <c r="J23" s="263"/>
      <c r="K23" s="263"/>
      <c r="L23" s="56"/>
      <c r="M23" s="11" t="str">
        <f t="shared" si="0"/>
        <v/>
      </c>
      <c r="N23" s="262" t="s">
        <v>368</v>
      </c>
      <c r="O23" s="262"/>
    </row>
    <row r="24" spans="1:15">
      <c r="A24" s="1" t="str">
        <f>IF(B24="","",SUBTOTAL(3,$B$10:B24))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263"/>
      <c r="F24" s="263"/>
      <c r="G24" s="263"/>
      <c r="H24" s="263"/>
      <c r="I24" s="263"/>
      <c r="J24" s="263"/>
      <c r="K24" s="263"/>
      <c r="L24" s="56"/>
      <c r="M24" s="11" t="str">
        <f t="shared" si="0"/>
        <v/>
      </c>
      <c r="N24" s="262" t="s">
        <v>368</v>
      </c>
      <c r="O24" s="262"/>
    </row>
    <row r="25" spans="1:15">
      <c r="A25" s="1" t="str">
        <f>IF(B25="","",SUBTOTAL(3,$B$10:B25))</f>
        <v/>
      </c>
      <c r="B25" s="57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263"/>
      <c r="F25" s="263"/>
      <c r="G25" s="263"/>
      <c r="H25" s="263"/>
      <c r="I25" s="263"/>
      <c r="J25" s="263"/>
      <c r="K25" s="263"/>
      <c r="L25" s="56"/>
      <c r="M25" s="11" t="str">
        <f t="shared" si="0"/>
        <v/>
      </c>
      <c r="N25" s="262" t="s">
        <v>368</v>
      </c>
      <c r="O25" s="262"/>
    </row>
    <row r="26" spans="1:15">
      <c r="A26" s="1" t="str">
        <f>IF(B26="","",SUBTOTAL(3,$B$10:B26))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263"/>
      <c r="F26" s="263"/>
      <c r="G26" s="263"/>
      <c r="H26" s="263"/>
      <c r="I26" s="263"/>
      <c r="J26" s="263"/>
      <c r="K26" s="263"/>
      <c r="L26" s="56"/>
      <c r="M26" s="11" t="str">
        <f t="shared" si="0"/>
        <v/>
      </c>
      <c r="N26" s="262" t="s">
        <v>368</v>
      </c>
      <c r="O26" s="262"/>
    </row>
    <row r="27" spans="1:15">
      <c r="A27" s="1" t="str">
        <f>IF(B27="","",SUBTOTAL(3,$B$10:B27))</f>
        <v/>
      </c>
      <c r="B27" s="57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263"/>
      <c r="F27" s="263"/>
      <c r="G27" s="263"/>
      <c r="H27" s="263"/>
      <c r="I27" s="263"/>
      <c r="J27" s="263"/>
      <c r="K27" s="263"/>
      <c r="L27" s="56"/>
      <c r="M27" s="11" t="str">
        <f t="shared" si="0"/>
        <v/>
      </c>
      <c r="N27" s="262" t="s">
        <v>368</v>
      </c>
      <c r="O27" s="262"/>
    </row>
    <row r="28" spans="1:15">
      <c r="A28" s="1" t="str">
        <f>IF(B28="","",SUBTOTAL(3,$B$10:B28))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263"/>
      <c r="F28" s="263"/>
      <c r="G28" s="263"/>
      <c r="H28" s="263"/>
      <c r="I28" s="263"/>
      <c r="J28" s="263"/>
      <c r="K28" s="263"/>
      <c r="L28" s="56"/>
      <c r="M28" s="11" t="str">
        <f t="shared" si="0"/>
        <v/>
      </c>
      <c r="N28" s="262" t="s">
        <v>368</v>
      </c>
      <c r="O28" s="262"/>
    </row>
    <row r="29" spans="1:15">
      <c r="A29" s="1" t="str">
        <f>IF(B29="","",SUBTOTAL(3,$B$10:B29))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263"/>
      <c r="F29" s="263"/>
      <c r="G29" s="263"/>
      <c r="H29" s="263"/>
      <c r="I29" s="263"/>
      <c r="J29" s="263"/>
      <c r="K29" s="263"/>
      <c r="L29" s="56"/>
      <c r="M29" s="11" t="str">
        <f t="shared" si="0"/>
        <v/>
      </c>
      <c r="N29" s="262" t="s">
        <v>368</v>
      </c>
      <c r="O29" s="262"/>
    </row>
    <row r="30" spans="1:15">
      <c r="A30" s="1" t="str">
        <f>IF(B30="","",SUBTOTAL(3,$B$10:B30))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263"/>
      <c r="F30" s="263"/>
      <c r="G30" s="263"/>
      <c r="H30" s="263"/>
      <c r="I30" s="263"/>
      <c r="J30" s="263"/>
      <c r="K30" s="263"/>
      <c r="L30" s="56"/>
      <c r="M30" s="11" t="str">
        <f t="shared" si="0"/>
        <v/>
      </c>
      <c r="N30" s="262" t="s">
        <v>368</v>
      </c>
      <c r="O30" s="262"/>
    </row>
    <row r="31" spans="1:15">
      <c r="A31" s="1" t="str">
        <f>IF(B31="","",SUBTOTAL(3,$B$10:B31))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263"/>
      <c r="F31" s="263"/>
      <c r="G31" s="263"/>
      <c r="H31" s="263"/>
      <c r="I31" s="263"/>
      <c r="J31" s="263"/>
      <c r="K31" s="263"/>
      <c r="L31" s="56"/>
      <c r="M31" s="11" t="str">
        <f t="shared" si="0"/>
        <v/>
      </c>
      <c r="N31" s="262" t="s">
        <v>368</v>
      </c>
      <c r="O31" s="262"/>
    </row>
    <row r="32" spans="1:15">
      <c r="A32" s="1" t="str">
        <f>IF(B32="","",SUBTOTAL(3,$B$10:B32))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263"/>
      <c r="F32" s="263"/>
      <c r="G32" s="263"/>
      <c r="H32" s="263"/>
      <c r="I32" s="263"/>
      <c r="J32" s="263"/>
      <c r="K32" s="263"/>
      <c r="L32" s="56"/>
      <c r="M32" s="11" t="str">
        <f t="shared" si="0"/>
        <v/>
      </c>
      <c r="N32" s="262" t="s">
        <v>368</v>
      </c>
      <c r="O32" s="262"/>
    </row>
    <row r="33" spans="1:15">
      <c r="A33" s="1" t="str">
        <f>IF(B33="","",SUBTOTAL(3,$B$10:B33))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263"/>
      <c r="F33" s="263"/>
      <c r="G33" s="263"/>
      <c r="H33" s="263"/>
      <c r="I33" s="263"/>
      <c r="J33" s="263"/>
      <c r="K33" s="263"/>
      <c r="L33" s="56"/>
      <c r="M33" s="11" t="str">
        <f t="shared" si="0"/>
        <v/>
      </c>
      <c r="N33" s="262" t="s">
        <v>368</v>
      </c>
      <c r="O33" s="262"/>
    </row>
    <row r="34" spans="1:15">
      <c r="A34" s="1" t="str">
        <f>IF(B34="","",SUBTOTAL(3,$B$10:B34))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263"/>
      <c r="F34" s="263"/>
      <c r="G34" s="263"/>
      <c r="H34" s="263"/>
      <c r="I34" s="263"/>
      <c r="J34" s="263"/>
      <c r="K34" s="263"/>
      <c r="L34" s="56"/>
      <c r="M34" s="11" t="str">
        <f t="shared" si="0"/>
        <v/>
      </c>
      <c r="N34" s="262" t="s">
        <v>368</v>
      </c>
      <c r="O34" s="262"/>
    </row>
    <row r="35" spans="1:15">
      <c r="A35" s="1" t="str">
        <f>IF(B35="","",SUBTOTAL(3,$B$10:B35))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263"/>
      <c r="F35" s="263"/>
      <c r="G35" s="263"/>
      <c r="H35" s="263"/>
      <c r="I35" s="263"/>
      <c r="J35" s="263"/>
      <c r="K35" s="263"/>
      <c r="L35" s="56"/>
      <c r="M35" s="11" t="str">
        <f t="shared" si="0"/>
        <v/>
      </c>
      <c r="N35" s="262" t="s">
        <v>368</v>
      </c>
      <c r="O35" s="262"/>
    </row>
    <row r="36" spans="1:15">
      <c r="A36" s="1" t="str">
        <f>IF(B36="","",SUBTOTAL(3,$B$10:B36))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263"/>
      <c r="F36" s="263"/>
      <c r="G36" s="263"/>
      <c r="H36" s="263"/>
      <c r="I36" s="263"/>
      <c r="J36" s="263"/>
      <c r="K36" s="263"/>
      <c r="L36" s="56"/>
      <c r="M36" s="11" t="str">
        <f t="shared" si="0"/>
        <v/>
      </c>
      <c r="N36" s="262" t="s">
        <v>368</v>
      </c>
      <c r="O36" s="262"/>
    </row>
    <row r="37" spans="1:15">
      <c r="A37" s="1" t="str">
        <f>IF(B37="","",SUBTOTAL(3,$B$10:B37))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263"/>
      <c r="F37" s="263"/>
      <c r="G37" s="263"/>
      <c r="H37" s="263"/>
      <c r="I37" s="263"/>
      <c r="J37" s="263"/>
      <c r="K37" s="263"/>
      <c r="L37" s="56"/>
      <c r="M37" s="11" t="str">
        <f t="shared" si="0"/>
        <v/>
      </c>
      <c r="N37" s="262" t="s">
        <v>368</v>
      </c>
      <c r="O37" s="262"/>
    </row>
    <row r="38" spans="1:15">
      <c r="A38" s="1" t="str">
        <f>IF(B38="","",SUBTOTAL(3,$B$10:B38))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263"/>
      <c r="F38" s="263"/>
      <c r="G38" s="263"/>
      <c r="H38" s="263"/>
      <c r="I38" s="263"/>
      <c r="J38" s="263"/>
      <c r="K38" s="263"/>
      <c r="L38" s="56"/>
      <c r="M38" s="11" t="str">
        <f t="shared" si="0"/>
        <v/>
      </c>
      <c r="N38" s="262" t="s">
        <v>368</v>
      </c>
      <c r="O38" s="262"/>
    </row>
    <row r="39" spans="1:15">
      <c r="A39" s="1" t="str">
        <f>IF(B39="","",SUBTOTAL(3,$B$10:B39))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263"/>
      <c r="F39" s="263"/>
      <c r="G39" s="263"/>
      <c r="H39" s="263"/>
      <c r="I39" s="263"/>
      <c r="J39" s="263"/>
      <c r="K39" s="263"/>
      <c r="L39" s="56"/>
      <c r="M39" s="11" t="str">
        <f t="shared" si="0"/>
        <v/>
      </c>
      <c r="N39" s="262" t="s">
        <v>368</v>
      </c>
      <c r="O39" s="262"/>
    </row>
    <row r="40" spans="1:15">
      <c r="A40" s="1" t="str">
        <f>IF(B40="","",SUBTOTAL(3,$B$10:B40))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263"/>
      <c r="F40" s="263"/>
      <c r="G40" s="263"/>
      <c r="H40" s="263"/>
      <c r="I40" s="263"/>
      <c r="J40" s="263"/>
      <c r="K40" s="263"/>
      <c r="L40" s="56"/>
      <c r="M40" s="11" t="str">
        <f t="shared" si="0"/>
        <v/>
      </c>
      <c r="N40" s="262" t="s">
        <v>368</v>
      </c>
      <c r="O40" s="262"/>
    </row>
    <row r="41" spans="1:15">
      <c r="A41" s="1" t="str">
        <f>IF(B41="","",SUBTOTAL(3,$B$10:B41))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263"/>
      <c r="F41" s="263"/>
      <c r="G41" s="263"/>
      <c r="H41" s="263"/>
      <c r="I41" s="263"/>
      <c r="J41" s="263"/>
      <c r="K41" s="263"/>
      <c r="L41" s="56"/>
      <c r="M41" s="11" t="str">
        <f t="shared" si="0"/>
        <v/>
      </c>
      <c r="N41" s="262" t="s">
        <v>368</v>
      </c>
      <c r="O41" s="262"/>
    </row>
    <row r="42" spans="1:15">
      <c r="A42" s="1" t="str">
        <f>IF(B42="","",SUBTOTAL(3,$B$10:B42))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263"/>
      <c r="F42" s="263"/>
      <c r="G42" s="263"/>
      <c r="H42" s="263"/>
      <c r="I42" s="263"/>
      <c r="J42" s="263"/>
      <c r="K42" s="263"/>
      <c r="L42" s="56"/>
      <c r="M42" s="11" t="str">
        <f t="shared" ref="M42:M73" si="1">IF(B42="","",IF(L42="","KXL",IF(L42&lt;4,"Kém",IF(L42&lt;5,"Yếu",IF(L42&lt;6,"TB",IF(L42&lt;7,"TBK",IF(L42&lt;8,"Khá",IF(L42&lt;9,"Giỏi","XS"))))))))</f>
        <v/>
      </c>
      <c r="N42" s="262" t="s">
        <v>368</v>
      </c>
      <c r="O42" s="262"/>
    </row>
    <row r="43" spans="1:15">
      <c r="A43" s="1" t="str">
        <f>IF(B43="","",SUBTOTAL(3,$B$10:B43))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263"/>
      <c r="F43" s="263"/>
      <c r="G43" s="263"/>
      <c r="H43" s="263"/>
      <c r="I43" s="263"/>
      <c r="J43" s="263"/>
      <c r="K43" s="263"/>
      <c r="L43" s="56"/>
      <c r="M43" s="11" t="str">
        <f t="shared" si="1"/>
        <v/>
      </c>
      <c r="N43" s="262" t="s">
        <v>368</v>
      </c>
      <c r="O43" s="262"/>
    </row>
    <row r="44" spans="1:15">
      <c r="A44" s="1" t="str">
        <f>IF(B44="","",SUBTOTAL(3,$B$10:B44))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263"/>
      <c r="F44" s="263"/>
      <c r="G44" s="263"/>
      <c r="H44" s="263"/>
      <c r="I44" s="263"/>
      <c r="J44" s="263"/>
      <c r="K44" s="263"/>
      <c r="L44" s="56"/>
      <c r="M44" s="11" t="str">
        <f t="shared" si="1"/>
        <v/>
      </c>
      <c r="N44" s="262" t="s">
        <v>368</v>
      </c>
      <c r="O44" s="262"/>
    </row>
    <row r="45" spans="1:15">
      <c r="A45" s="1" t="str">
        <f>IF(B45="","",SUBTOTAL(3,$B$10:B45))</f>
        <v/>
      </c>
      <c r="B45" s="57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263"/>
      <c r="F45" s="263"/>
      <c r="G45" s="263"/>
      <c r="H45" s="263"/>
      <c r="I45" s="263"/>
      <c r="J45" s="263"/>
      <c r="K45" s="263"/>
      <c r="L45" s="56"/>
      <c r="M45" s="11" t="str">
        <f t="shared" si="1"/>
        <v/>
      </c>
      <c r="N45" s="262" t="s">
        <v>368</v>
      </c>
      <c r="O45" s="262"/>
    </row>
    <row r="46" spans="1:15">
      <c r="A46" s="1" t="str">
        <f>IF(B46="","",SUBTOTAL(3,$B$10:B46))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263"/>
      <c r="F46" s="263"/>
      <c r="G46" s="263"/>
      <c r="H46" s="263"/>
      <c r="I46" s="263"/>
      <c r="J46" s="263"/>
      <c r="K46" s="263"/>
      <c r="L46" s="56"/>
      <c r="M46" s="11" t="str">
        <f t="shared" si="1"/>
        <v/>
      </c>
      <c r="N46" s="262" t="s">
        <v>368</v>
      </c>
      <c r="O46" s="262"/>
    </row>
    <row r="47" spans="1:15">
      <c r="A47" s="1" t="str">
        <f>IF(B47="","",SUBTOTAL(3,$B$10:B47))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263"/>
      <c r="F47" s="263"/>
      <c r="G47" s="263"/>
      <c r="H47" s="263"/>
      <c r="I47" s="263"/>
      <c r="J47" s="263"/>
      <c r="K47" s="263"/>
      <c r="L47" s="56"/>
      <c r="M47" s="11" t="str">
        <f t="shared" si="1"/>
        <v/>
      </c>
      <c r="N47" s="262" t="s">
        <v>368</v>
      </c>
      <c r="O47" s="262"/>
    </row>
    <row r="48" spans="1:15">
      <c r="A48" s="1" t="str">
        <f>IF(B48="","",SUBTOTAL(3,$B$10:B48))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263"/>
      <c r="F48" s="263"/>
      <c r="G48" s="263"/>
      <c r="H48" s="263"/>
      <c r="I48" s="263"/>
      <c r="J48" s="263"/>
      <c r="K48" s="263"/>
      <c r="L48" s="56"/>
      <c r="M48" s="11" t="str">
        <f t="shared" si="1"/>
        <v/>
      </c>
      <c r="N48" s="262" t="s">
        <v>368</v>
      </c>
      <c r="O48" s="262"/>
    </row>
    <row r="49" spans="1:15">
      <c r="A49" s="1" t="str">
        <f>IF(B49="","",SUBTOTAL(3,$B$10:B49))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263"/>
      <c r="F49" s="263"/>
      <c r="G49" s="263"/>
      <c r="H49" s="263"/>
      <c r="I49" s="263"/>
      <c r="J49" s="263"/>
      <c r="K49" s="263"/>
      <c r="L49" s="56"/>
      <c r="M49" s="11" t="str">
        <f t="shared" si="1"/>
        <v/>
      </c>
      <c r="N49" s="262" t="s">
        <v>368</v>
      </c>
      <c r="O49" s="262"/>
    </row>
    <row r="50" spans="1:15">
      <c r="A50" s="1" t="str">
        <f>IF(B50="","",SUBTOTAL(3,$B$10:B50))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263"/>
      <c r="F50" s="263"/>
      <c r="G50" s="263"/>
      <c r="H50" s="263"/>
      <c r="I50" s="263"/>
      <c r="J50" s="263"/>
      <c r="K50" s="263"/>
      <c r="L50" s="56"/>
      <c r="M50" s="11" t="str">
        <f t="shared" si="1"/>
        <v/>
      </c>
      <c r="N50" s="262" t="s">
        <v>368</v>
      </c>
      <c r="O50" s="262"/>
    </row>
    <row r="51" spans="1:15">
      <c r="A51" s="1" t="str">
        <f>IF(B51="","",SUBTOTAL(3,$B$10:B51))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263"/>
      <c r="F51" s="263"/>
      <c r="G51" s="263"/>
      <c r="H51" s="263"/>
      <c r="I51" s="263"/>
      <c r="J51" s="263"/>
      <c r="K51" s="263"/>
      <c r="L51" s="56"/>
      <c r="M51" s="11" t="str">
        <f t="shared" si="1"/>
        <v/>
      </c>
      <c r="N51" s="262" t="s">
        <v>368</v>
      </c>
      <c r="O51" s="262"/>
    </row>
    <row r="52" spans="1:15">
      <c r="A52" s="1" t="str">
        <f>IF(B52="","",SUBTOTAL(3,$B$10:B52))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263"/>
      <c r="F52" s="263"/>
      <c r="G52" s="263"/>
      <c r="H52" s="263"/>
      <c r="I52" s="263"/>
      <c r="J52" s="263"/>
      <c r="K52" s="263"/>
      <c r="L52" s="56"/>
      <c r="M52" s="11" t="str">
        <f t="shared" si="1"/>
        <v/>
      </c>
      <c r="N52" s="262" t="s">
        <v>368</v>
      </c>
      <c r="O52" s="262"/>
    </row>
    <row r="53" spans="1:15">
      <c r="A53" s="1" t="str">
        <f>IF(B53="","",SUBTOTAL(3,$B$10:B53))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263"/>
      <c r="F53" s="263"/>
      <c r="G53" s="263"/>
      <c r="H53" s="263"/>
      <c r="I53" s="263"/>
      <c r="J53" s="263"/>
      <c r="K53" s="263"/>
      <c r="L53" s="56"/>
      <c r="M53" s="11" t="str">
        <f t="shared" si="1"/>
        <v/>
      </c>
      <c r="N53" s="262" t="s">
        <v>368</v>
      </c>
      <c r="O53" s="262"/>
    </row>
    <row r="54" spans="1:15">
      <c r="A54" s="1" t="str">
        <f>IF(B54="","",SUBTOTAL(3,$B$10:B54))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263"/>
      <c r="F54" s="263"/>
      <c r="G54" s="263"/>
      <c r="H54" s="263"/>
      <c r="I54" s="263"/>
      <c r="J54" s="263"/>
      <c r="K54" s="263"/>
      <c r="L54" s="56"/>
      <c r="M54" s="11" t="str">
        <f t="shared" si="1"/>
        <v/>
      </c>
      <c r="N54" s="262" t="s">
        <v>368</v>
      </c>
      <c r="O54" s="262"/>
    </row>
    <row r="55" spans="1:15">
      <c r="A55" s="1" t="str">
        <f>IF(B55="","",SUBTOTAL(3,$B$10:B55))</f>
        <v/>
      </c>
      <c r="B55" s="57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263"/>
      <c r="F55" s="263"/>
      <c r="G55" s="263"/>
      <c r="H55" s="263"/>
      <c r="I55" s="263"/>
      <c r="J55" s="263"/>
      <c r="K55" s="263"/>
      <c r="L55" s="56"/>
      <c r="M55" s="11" t="str">
        <f t="shared" si="1"/>
        <v/>
      </c>
      <c r="N55" s="262" t="s">
        <v>368</v>
      </c>
      <c r="O55" s="262"/>
    </row>
    <row r="56" spans="1:15">
      <c r="A56" s="1" t="str">
        <f>IF(B56="","",SUBTOTAL(3,$B$10:B56))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263"/>
      <c r="F56" s="263"/>
      <c r="G56" s="263"/>
      <c r="H56" s="263"/>
      <c r="I56" s="263"/>
      <c r="J56" s="263"/>
      <c r="K56" s="263"/>
      <c r="L56" s="56"/>
      <c r="M56" s="11" t="str">
        <f t="shared" si="1"/>
        <v/>
      </c>
      <c r="N56" s="262" t="s">
        <v>368</v>
      </c>
      <c r="O56" s="262"/>
    </row>
    <row r="57" spans="1:15">
      <c r="A57" s="1" t="str">
        <f>IF(B57="","",SUBTOTAL(3,$B$10:B57))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263"/>
      <c r="F57" s="263"/>
      <c r="G57" s="263"/>
      <c r="H57" s="263"/>
      <c r="I57" s="263"/>
      <c r="J57" s="263"/>
      <c r="K57" s="263"/>
      <c r="L57" s="56"/>
      <c r="M57" s="11" t="str">
        <f t="shared" si="1"/>
        <v/>
      </c>
      <c r="N57" s="262" t="s">
        <v>368</v>
      </c>
      <c r="O57" s="262"/>
    </row>
    <row r="58" spans="1:15">
      <c r="A58" s="1" t="str">
        <f>IF(B58="","",SUBTOTAL(3,$B$10:B58))</f>
        <v/>
      </c>
      <c r="B58" s="57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263"/>
      <c r="F58" s="263"/>
      <c r="G58" s="263"/>
      <c r="H58" s="263"/>
      <c r="I58" s="263"/>
      <c r="J58" s="263"/>
      <c r="K58" s="263"/>
      <c r="L58" s="56"/>
      <c r="M58" s="11" t="str">
        <f t="shared" si="1"/>
        <v/>
      </c>
      <c r="N58" s="262" t="s">
        <v>368</v>
      </c>
      <c r="O58" s="262"/>
    </row>
    <row r="59" spans="1:15">
      <c r="A59" s="1" t="str">
        <f>IF(B59="","",SUBTOTAL(3,$B$10:B59))</f>
        <v/>
      </c>
      <c r="B59" s="57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263"/>
      <c r="F59" s="263"/>
      <c r="G59" s="263"/>
      <c r="H59" s="263"/>
      <c r="I59" s="263"/>
      <c r="J59" s="263"/>
      <c r="K59" s="263"/>
      <c r="L59" s="56"/>
      <c r="M59" s="11" t="str">
        <f t="shared" si="1"/>
        <v/>
      </c>
      <c r="N59" s="262" t="s">
        <v>368</v>
      </c>
      <c r="O59" s="262"/>
    </row>
    <row r="60" spans="1:15">
      <c r="A60" s="1" t="str">
        <f>IF(B60="","",SUBTOTAL(3,$B$10:B60))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263"/>
      <c r="F60" s="263"/>
      <c r="G60" s="263"/>
      <c r="H60" s="263"/>
      <c r="I60" s="263"/>
      <c r="J60" s="263"/>
      <c r="K60" s="263"/>
      <c r="L60" s="56"/>
      <c r="M60" s="11" t="str">
        <f t="shared" si="1"/>
        <v/>
      </c>
      <c r="N60" s="262" t="s">
        <v>368</v>
      </c>
      <c r="O60" s="262"/>
    </row>
    <row r="61" spans="1:15">
      <c r="A61" s="1" t="str">
        <f>IF(B61="","",SUBTOTAL(3,$B$10:B61))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263"/>
      <c r="F61" s="263"/>
      <c r="G61" s="263"/>
      <c r="H61" s="263"/>
      <c r="I61" s="263"/>
      <c r="J61" s="263"/>
      <c r="K61" s="263"/>
      <c r="L61" s="56"/>
      <c r="M61" s="11" t="str">
        <f t="shared" si="1"/>
        <v/>
      </c>
      <c r="N61" s="262" t="s">
        <v>368</v>
      </c>
      <c r="O61" s="262"/>
    </row>
    <row r="62" spans="1:15">
      <c r="A62" s="1" t="str">
        <f>IF(B62="","",SUBTOTAL(3,$B$10:B62))</f>
        <v/>
      </c>
      <c r="B62" s="57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263"/>
      <c r="F62" s="263"/>
      <c r="G62" s="263"/>
      <c r="H62" s="263"/>
      <c r="I62" s="263"/>
      <c r="J62" s="263"/>
      <c r="K62" s="263"/>
      <c r="L62" s="56"/>
      <c r="M62" s="11" t="str">
        <f t="shared" si="1"/>
        <v/>
      </c>
      <c r="N62" s="262" t="s">
        <v>368</v>
      </c>
      <c r="O62" s="262"/>
    </row>
    <row r="63" spans="1:15">
      <c r="A63" s="1" t="str">
        <f>IF(B63="","",SUBTOTAL(3,$B$10:B63))</f>
        <v/>
      </c>
      <c r="B63" s="57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263"/>
      <c r="F63" s="263"/>
      <c r="G63" s="263"/>
      <c r="H63" s="263"/>
      <c r="I63" s="263"/>
      <c r="J63" s="263"/>
      <c r="K63" s="263"/>
      <c r="L63" s="56"/>
      <c r="M63" s="11" t="str">
        <f t="shared" si="1"/>
        <v/>
      </c>
      <c r="N63" s="262" t="s">
        <v>368</v>
      </c>
      <c r="O63" s="262"/>
    </row>
    <row r="64" spans="1:15">
      <c r="A64" s="1" t="str">
        <f>IF(B64="","",SUBTOTAL(3,$B$10:B64))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263"/>
      <c r="F64" s="263"/>
      <c r="G64" s="263"/>
      <c r="H64" s="263"/>
      <c r="I64" s="263"/>
      <c r="J64" s="263"/>
      <c r="K64" s="263"/>
      <c r="L64" s="56"/>
      <c r="M64" s="11" t="str">
        <f t="shared" si="1"/>
        <v/>
      </c>
      <c r="N64" s="262" t="s">
        <v>368</v>
      </c>
      <c r="O64" s="262"/>
    </row>
    <row r="65" spans="1:15">
      <c r="A65" s="1" t="str">
        <f>IF(B65="","",SUBTOTAL(3,$B$10:B65))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263"/>
      <c r="F65" s="263"/>
      <c r="G65" s="263"/>
      <c r="H65" s="263"/>
      <c r="I65" s="263"/>
      <c r="J65" s="263"/>
      <c r="K65" s="263"/>
      <c r="L65" s="56"/>
      <c r="M65" s="11" t="str">
        <f t="shared" si="1"/>
        <v/>
      </c>
      <c r="N65" s="262" t="s">
        <v>368</v>
      </c>
      <c r="O65" s="262"/>
    </row>
    <row r="66" spans="1:15">
      <c r="A66" s="1" t="str">
        <f>IF(B66="","",SUBTOTAL(3,$B$10:B66))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263"/>
      <c r="F66" s="263"/>
      <c r="G66" s="263"/>
      <c r="H66" s="263"/>
      <c r="I66" s="263"/>
      <c r="J66" s="263"/>
      <c r="K66" s="263"/>
      <c r="L66" s="56"/>
      <c r="M66" s="11" t="str">
        <f t="shared" si="1"/>
        <v/>
      </c>
      <c r="N66" s="262" t="s">
        <v>368</v>
      </c>
      <c r="O66" s="262"/>
    </row>
    <row r="67" spans="1:15">
      <c r="A67" s="1" t="str">
        <f>IF(B67="","",SUBTOTAL(3,$B$10:B67))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263"/>
      <c r="F67" s="263"/>
      <c r="G67" s="263"/>
      <c r="H67" s="263"/>
      <c r="I67" s="263"/>
      <c r="J67" s="263"/>
      <c r="K67" s="263"/>
      <c r="L67" s="56"/>
      <c r="M67" s="11" t="str">
        <f t="shared" si="1"/>
        <v/>
      </c>
      <c r="N67" s="262" t="s">
        <v>368</v>
      </c>
      <c r="O67" s="262"/>
    </row>
    <row r="68" spans="1:15">
      <c r="A68" s="1" t="str">
        <f>IF(B68="","",SUBTOTAL(3,$B$10:B68))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263"/>
      <c r="F68" s="263"/>
      <c r="G68" s="263"/>
      <c r="H68" s="263"/>
      <c r="I68" s="263"/>
      <c r="J68" s="263"/>
      <c r="K68" s="263"/>
      <c r="L68" s="56"/>
      <c r="M68" s="11" t="str">
        <f t="shared" si="1"/>
        <v/>
      </c>
      <c r="N68" s="262" t="s">
        <v>368</v>
      </c>
      <c r="O68" s="262"/>
    </row>
    <row r="69" spans="1:15">
      <c r="A69" s="1" t="str">
        <f>IF(B69="","",SUBTOTAL(3,$B$10:B69))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263"/>
      <c r="F69" s="263"/>
      <c r="G69" s="263"/>
      <c r="H69" s="263"/>
      <c r="I69" s="263"/>
      <c r="J69" s="263"/>
      <c r="K69" s="263"/>
      <c r="L69" s="56"/>
      <c r="M69" s="11" t="str">
        <f t="shared" si="1"/>
        <v/>
      </c>
      <c r="N69" s="262" t="s">
        <v>368</v>
      </c>
      <c r="O69" s="262"/>
    </row>
    <row r="70" spans="1:15">
      <c r="A70" s="1" t="str">
        <f>IF(B70="","",SUBTOTAL(3,$B$10:B70))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263"/>
      <c r="F70" s="263"/>
      <c r="G70" s="263"/>
      <c r="H70" s="263"/>
      <c r="I70" s="263"/>
      <c r="J70" s="263"/>
      <c r="K70" s="263"/>
      <c r="L70" s="56"/>
      <c r="M70" s="11" t="str">
        <f t="shared" si="1"/>
        <v/>
      </c>
      <c r="N70" s="262" t="s">
        <v>368</v>
      </c>
      <c r="O70" s="262"/>
    </row>
    <row r="71" spans="1:15">
      <c r="A71" s="1" t="str">
        <f>IF(B71="","",SUBTOTAL(3,$B$10:B71))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263"/>
      <c r="F71" s="263"/>
      <c r="G71" s="263"/>
      <c r="H71" s="263"/>
      <c r="I71" s="263"/>
      <c r="J71" s="263"/>
      <c r="K71" s="263"/>
      <c r="L71" s="56"/>
      <c r="M71" s="11" t="str">
        <f t="shared" si="1"/>
        <v/>
      </c>
      <c r="N71" s="262" t="s">
        <v>368</v>
      </c>
      <c r="O71" s="262"/>
    </row>
    <row r="72" spans="1:15">
      <c r="A72" s="1" t="str">
        <f>IF(B72="","",SUBTOTAL(3,$B$10:B72))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263"/>
      <c r="F72" s="263"/>
      <c r="G72" s="263"/>
      <c r="H72" s="263"/>
      <c r="I72" s="263"/>
      <c r="J72" s="263"/>
      <c r="K72" s="263"/>
      <c r="L72" s="56"/>
      <c r="M72" s="11" t="str">
        <f t="shared" si="1"/>
        <v/>
      </c>
      <c r="N72" s="262" t="s">
        <v>368</v>
      </c>
      <c r="O72" s="262"/>
    </row>
    <row r="73" spans="1:15">
      <c r="A73" s="1" t="str">
        <f>IF(B73="","",SUBTOTAL(3,$B$10:B73))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263"/>
      <c r="F73" s="263"/>
      <c r="G73" s="263"/>
      <c r="H73" s="263"/>
      <c r="I73" s="263"/>
      <c r="J73" s="263"/>
      <c r="K73" s="263"/>
      <c r="L73" s="56"/>
      <c r="M73" s="11" t="str">
        <f t="shared" si="1"/>
        <v/>
      </c>
      <c r="N73" s="262" t="s">
        <v>368</v>
      </c>
      <c r="O73" s="262"/>
    </row>
    <row r="74" spans="1:15">
      <c r="A74" s="1" t="str">
        <f>IF(B74="","",SUBTOTAL(3,$B$10:B74))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263"/>
      <c r="F74" s="263"/>
      <c r="G74" s="263"/>
      <c r="H74" s="263"/>
      <c r="I74" s="263"/>
      <c r="J74" s="263"/>
      <c r="K74" s="263"/>
      <c r="L74" s="56"/>
      <c r="M74" s="11" t="str">
        <f t="shared" ref="M74:M84" si="2">IF(B74="","",IF(L74="","KXL",IF(L74&lt;4,"Kém",IF(L74&lt;5,"Yếu",IF(L74&lt;6,"TB",IF(L74&lt;7,"TBK",IF(L74&lt;8,"Khá",IF(L74&lt;9,"Giỏi","XS"))))))))</f>
        <v/>
      </c>
      <c r="N74" s="262" t="s">
        <v>368</v>
      </c>
      <c r="O74" s="262"/>
    </row>
    <row r="75" spans="1:15">
      <c r="A75" s="1" t="str">
        <f>IF(B75="","",SUBTOTAL(3,$B$10:B75))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263"/>
      <c r="F75" s="263"/>
      <c r="G75" s="263"/>
      <c r="H75" s="263"/>
      <c r="I75" s="263"/>
      <c r="J75" s="263"/>
      <c r="K75" s="263"/>
      <c r="L75" s="56"/>
      <c r="M75" s="11" t="str">
        <f t="shared" si="2"/>
        <v/>
      </c>
      <c r="N75" s="262" t="s">
        <v>368</v>
      </c>
      <c r="O75" s="262"/>
    </row>
    <row r="76" spans="1:15">
      <c r="A76" s="1" t="str">
        <f>IF(B76="","",SUBTOTAL(3,$B$10:B76))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263"/>
      <c r="F76" s="263"/>
      <c r="G76" s="263"/>
      <c r="H76" s="263"/>
      <c r="I76" s="263"/>
      <c r="J76" s="263"/>
      <c r="K76" s="263"/>
      <c r="L76" s="56"/>
      <c r="M76" s="11" t="str">
        <f t="shared" si="2"/>
        <v/>
      </c>
      <c r="N76" s="262" t="s">
        <v>368</v>
      </c>
      <c r="O76" s="262"/>
    </row>
    <row r="77" spans="1:15">
      <c r="A77" s="1" t="str">
        <f>IF(B77="","",SUBTOTAL(3,$B$10:B77))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263"/>
      <c r="F77" s="263"/>
      <c r="G77" s="263"/>
      <c r="H77" s="263"/>
      <c r="I77" s="263"/>
      <c r="J77" s="263"/>
      <c r="K77" s="263"/>
      <c r="L77" s="56"/>
      <c r="M77" s="11" t="str">
        <f t="shared" si="2"/>
        <v/>
      </c>
      <c r="N77" s="262" t="s">
        <v>368</v>
      </c>
      <c r="O77" s="262"/>
    </row>
    <row r="78" spans="1:15">
      <c r="A78" s="1" t="str">
        <f>IF(B78="","",SUBTOTAL(3,$B$10:B78))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263"/>
      <c r="F78" s="263"/>
      <c r="G78" s="263"/>
      <c r="H78" s="263"/>
      <c r="I78" s="263"/>
      <c r="J78" s="263"/>
      <c r="K78" s="263"/>
      <c r="L78" s="56"/>
      <c r="M78" s="11" t="str">
        <f t="shared" si="2"/>
        <v/>
      </c>
      <c r="N78" s="262" t="s">
        <v>368</v>
      </c>
      <c r="O78" s="262"/>
    </row>
    <row r="79" spans="1:15">
      <c r="A79" s="1" t="str">
        <f>IF(B79="","",SUBTOTAL(3,$B$10:B79))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263"/>
      <c r="F79" s="263"/>
      <c r="G79" s="263"/>
      <c r="H79" s="263"/>
      <c r="I79" s="263"/>
      <c r="J79" s="263"/>
      <c r="K79" s="263"/>
      <c r="L79" s="56"/>
      <c r="M79" s="11" t="str">
        <f t="shared" si="2"/>
        <v/>
      </c>
      <c r="N79" s="262" t="s">
        <v>368</v>
      </c>
      <c r="O79" s="262"/>
    </row>
    <row r="80" spans="1:15">
      <c r="A80" s="1" t="str">
        <f>IF(B80="","",SUBTOTAL(3,$B$10:B80))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263"/>
      <c r="F80" s="263"/>
      <c r="G80" s="263"/>
      <c r="H80" s="263"/>
      <c r="I80" s="263"/>
      <c r="J80" s="263"/>
      <c r="K80" s="263"/>
      <c r="L80" s="56"/>
      <c r="M80" s="11" t="str">
        <f t="shared" si="2"/>
        <v/>
      </c>
      <c r="N80" s="262" t="s">
        <v>368</v>
      </c>
      <c r="O80" s="262"/>
    </row>
    <row r="81" spans="1:15">
      <c r="A81" s="1" t="str">
        <f>IF(B81="","",SUBTOTAL(3,$B$10:B81))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263"/>
      <c r="F81" s="263"/>
      <c r="G81" s="263"/>
      <c r="H81" s="263"/>
      <c r="I81" s="263"/>
      <c r="J81" s="263"/>
      <c r="K81" s="263"/>
      <c r="L81" s="56"/>
      <c r="M81" s="11" t="str">
        <f t="shared" si="2"/>
        <v/>
      </c>
      <c r="N81" s="262" t="s">
        <v>368</v>
      </c>
      <c r="O81" s="262"/>
    </row>
    <row r="82" spans="1:15">
      <c r="A82" s="1" t="str">
        <f>IF(B82="","",SUBTOTAL(3,$B$10:B82))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263"/>
      <c r="F82" s="263"/>
      <c r="G82" s="263"/>
      <c r="H82" s="263"/>
      <c r="I82" s="263"/>
      <c r="J82" s="263"/>
      <c r="K82" s="263"/>
      <c r="L82" s="56"/>
      <c r="M82" s="11" t="str">
        <f t="shared" si="2"/>
        <v/>
      </c>
      <c r="N82" s="262" t="s">
        <v>368</v>
      </c>
      <c r="O82" s="262"/>
    </row>
    <row r="83" spans="1:15">
      <c r="A83" s="1" t="str">
        <f>IF(B83="","",SUBTOTAL(3,$B$10:B83))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263" t="s">
        <v>368</v>
      </c>
      <c r="F83" s="263"/>
      <c r="G83" s="263"/>
      <c r="H83" s="263"/>
      <c r="I83" s="263"/>
      <c r="J83" s="263"/>
      <c r="K83" s="263"/>
      <c r="L83" s="56"/>
      <c r="M83" s="11" t="str">
        <f t="shared" si="2"/>
        <v/>
      </c>
      <c r="N83" s="262" t="s">
        <v>368</v>
      </c>
      <c r="O83" s="262"/>
    </row>
    <row r="84" spans="1:15">
      <c r="A84" s="1" t="str">
        <f>IF(B84="","",SUBTOTAL(3,$B$10:B84))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263" t="s">
        <v>368</v>
      </c>
      <c r="F84" s="263"/>
      <c r="G84" s="263"/>
      <c r="H84" s="263"/>
      <c r="I84" s="263"/>
      <c r="J84" s="263"/>
      <c r="K84" s="263"/>
      <c r="L84" s="56"/>
      <c r="M84" s="11" t="str">
        <f t="shared" si="2"/>
        <v/>
      </c>
      <c r="N84" s="262" t="s">
        <v>368</v>
      </c>
      <c r="O84" s="262"/>
    </row>
    <row r="85" spans="1:15" s="17" customFormat="1" ht="12.75">
      <c r="A85" s="269" t="s">
        <v>369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</row>
    <row r="86" spans="1:15">
      <c r="A86" s="6"/>
      <c r="B86" s="271" t="s">
        <v>370</v>
      </c>
      <c r="C86" s="271"/>
      <c r="D86" s="271"/>
      <c r="E86" s="271"/>
      <c r="F86" s="271"/>
      <c r="G86" s="236" t="str">
        <f>": "&amp;MAX($A$10:$A$84)&amp;" SV"</f>
        <v>: 0 SV</v>
      </c>
      <c r="H86" s="236"/>
      <c r="I86" s="7"/>
      <c r="J86" s="7"/>
      <c r="K86" s="7"/>
      <c r="L86" s="7"/>
      <c r="M86" s="7"/>
      <c r="N86" s="8"/>
      <c r="O86" s="9"/>
    </row>
    <row r="87" spans="1:15" ht="14.25">
      <c r="A87" s="8"/>
      <c r="B87" s="268" t="s">
        <v>371</v>
      </c>
      <c r="C87" s="268"/>
      <c r="D87" s="268"/>
      <c r="E87" s="268"/>
      <c r="F87" s="268"/>
      <c r="G87" s="224" t="str">
        <f>": "&amp;COUNTIF($M$10:$M$84,"XS")&amp;" SV"</f>
        <v>: 0 SV</v>
      </c>
      <c r="H87" s="224"/>
      <c r="I87" s="224" t="str">
        <f>IF(B10="","","("&amp;ROUND(COUNTIF($M$10:$M$84,"XS")*100/MAX($A$10:$A$84),2)&amp;"%" &amp;")")</f>
        <v/>
      </c>
      <c r="J87" s="224"/>
      <c r="K87" s="270" t="str">
        <f>"Tổng số SV có điểm &gt;= 5 đ : "&amp;IF(B10="",0,COUNTIF(L10:L84,"&gt;=5"))&amp;" SV"&amp;" ("&amp;ROUND(IF(B10="",0,COUNTIF(L10:L84,"&gt;=5"))*100/IF(B10="",1,MAX($A$10:$A84)),2)&amp;"%" &amp;")"</f>
        <v>Tổng số SV có điểm &gt;= 5 đ : 0 SV (0%)</v>
      </c>
      <c r="L87" s="270"/>
      <c r="M87" s="270"/>
      <c r="N87" s="270"/>
      <c r="O87" s="270"/>
    </row>
    <row r="88" spans="1:15" ht="14.25">
      <c r="A88" s="8"/>
      <c r="B88" s="268" t="s">
        <v>372</v>
      </c>
      <c r="C88" s="268"/>
      <c r="D88" s="268"/>
      <c r="E88" s="268"/>
      <c r="F88" s="268"/>
      <c r="G88" s="224" t="str">
        <f>": "&amp;COUNTIF($M$10:$M$84,"Giỏi")&amp;" SV"</f>
        <v>: 0 SV</v>
      </c>
      <c r="H88" s="224"/>
      <c r="I88" s="224" t="str">
        <f>IF(B10="","","("&amp;ROUND(COUNTIF($M$10:$M$84,"Giỏi")*100/MAX($A$10:$A$84),2)&amp;"%" &amp;")")</f>
        <v/>
      </c>
      <c r="J88" s="224"/>
      <c r="K88" s="270"/>
      <c r="L88" s="270"/>
      <c r="M88" s="270"/>
      <c r="N88" s="270"/>
      <c r="O88" s="270"/>
    </row>
    <row r="89" spans="1:15" ht="14.25">
      <c r="A89" s="8"/>
      <c r="B89" s="268" t="s">
        <v>373</v>
      </c>
      <c r="C89" s="268"/>
      <c r="D89" s="268"/>
      <c r="E89" s="268"/>
      <c r="F89" s="268"/>
      <c r="G89" s="224" t="str">
        <f>": "&amp;COUNTIF($M$10:$M$84,"Khá")&amp;" SV"</f>
        <v>: 0 SV</v>
      </c>
      <c r="H89" s="224"/>
      <c r="I89" s="224" t="str">
        <f>IF(B10="","","("&amp;ROUND(COUNTIF($M$10:$M$84,"Khá")*100/MAX($A$10:$A$84),2)&amp;"%" &amp;")")</f>
        <v/>
      </c>
      <c r="J89" s="224"/>
      <c r="K89" s="270"/>
      <c r="L89" s="270"/>
      <c r="M89" s="270"/>
      <c r="N89" s="270"/>
      <c r="O89" s="270"/>
    </row>
    <row r="90" spans="1:15" ht="14.25">
      <c r="A90" s="8"/>
      <c r="B90" s="268" t="s">
        <v>374</v>
      </c>
      <c r="C90" s="268"/>
      <c r="D90" s="268"/>
      <c r="E90" s="268"/>
      <c r="F90" s="268"/>
      <c r="G90" s="224" t="str">
        <f>": "&amp;COUNTIF($M$10:$M$84,"TBK")&amp;" SV"</f>
        <v>: 0 SV</v>
      </c>
      <c r="H90" s="224"/>
      <c r="I90" s="224" t="str">
        <f>IF(B10="","","("&amp;ROUND(COUNTIF($M$10:$M$84,"TBK")*100/MAX($A$10:$A$84),2)&amp;"%" &amp;")")</f>
        <v/>
      </c>
      <c r="J90" s="224"/>
      <c r="K90" s="13"/>
      <c r="L90" s="13"/>
      <c r="M90" s="13"/>
      <c r="N90" s="13"/>
      <c r="O90" s="13"/>
    </row>
    <row r="91" spans="1:15" ht="14.25">
      <c r="A91" s="8"/>
      <c r="B91" s="268" t="s">
        <v>375</v>
      </c>
      <c r="C91" s="268"/>
      <c r="D91" s="268"/>
      <c r="E91" s="268"/>
      <c r="F91" s="268"/>
      <c r="G91" s="224" t="str">
        <f>": "&amp;COUNTIF($M$10:$M$84,"TB")&amp;" SV"</f>
        <v>: 0 SV</v>
      </c>
      <c r="H91" s="224"/>
      <c r="I91" s="224" t="str">
        <f>IF(B10="","","("&amp;ROUND(COUNTIF($M$10:$M$84,"TB")*100/MAX($A$10:$A$84),2)&amp;"%" &amp;")")</f>
        <v/>
      </c>
      <c r="J91" s="224"/>
      <c r="K91" s="267" t="str">
        <f>"Tổng số SV có điểm &lt; 5 đ : "&amp;IF(B10="",0,COUNTIF(L10:L84,"&lt;5"))&amp;" SV"&amp;" ("&amp;ROUND(IF(B10="",0,COUNTIF(L10:L84,"&lt;5"))*100/IF(B10="",1,MAX($A$10:$A84)),2)&amp;"%" &amp;")"</f>
        <v>Tổng số SV có điểm &lt; 5 đ : 0 SV (0%)</v>
      </c>
      <c r="L91" s="267"/>
      <c r="M91" s="267"/>
      <c r="N91" s="267"/>
      <c r="O91" s="267"/>
    </row>
    <row r="92" spans="1:15" ht="14.25">
      <c r="A92" s="8"/>
      <c r="B92" s="268" t="s">
        <v>376</v>
      </c>
      <c r="C92" s="268"/>
      <c r="D92" s="268"/>
      <c r="E92" s="268"/>
      <c r="F92" s="268"/>
      <c r="G92" s="224" t="str">
        <f>": "&amp;COUNTIF($M$10:$M$84,"Yếu")&amp;" SV"</f>
        <v>: 0 SV</v>
      </c>
      <c r="H92" s="224"/>
      <c r="I92" s="224" t="str">
        <f>IF(B10="","","("&amp;ROUND(COUNTIF($M$10:$M$84,"Yếu")*100/MAX($A$10:$A$84),2)&amp;"%" &amp;")")</f>
        <v/>
      </c>
      <c r="J92" s="224"/>
      <c r="K92" s="267"/>
      <c r="L92" s="267"/>
      <c r="M92" s="267"/>
      <c r="N92" s="267"/>
      <c r="O92" s="267"/>
    </row>
    <row r="93" spans="1:15" ht="14.25">
      <c r="A93" s="8"/>
      <c r="B93" s="268" t="s">
        <v>377</v>
      </c>
      <c r="C93" s="268"/>
      <c r="D93" s="268"/>
      <c r="E93" s="268"/>
      <c r="F93" s="268"/>
      <c r="G93" s="224" t="str">
        <f>": "&amp;COUNTIF($M$10:$M$84,"Kém")&amp;" SV"</f>
        <v>: 0 SV</v>
      </c>
      <c r="H93" s="224"/>
      <c r="I93" s="224" t="str">
        <f>IF(B10="","","("&amp;ROUND(COUNTIF($M$10:$M$84,"Kém")*100/MAX($A$10:$A$84),2)&amp;"%" &amp;")")</f>
        <v/>
      </c>
      <c r="J93" s="224"/>
      <c r="K93" s="267"/>
      <c r="L93" s="267"/>
      <c r="M93" s="267"/>
      <c r="N93" s="267"/>
      <c r="O93" s="267"/>
    </row>
    <row r="94" spans="1:15">
      <c r="A94" s="8"/>
      <c r="B94" s="268" t="s">
        <v>378</v>
      </c>
      <c r="C94" s="268"/>
      <c r="D94" s="268"/>
      <c r="E94" s="268"/>
      <c r="F94" s="268"/>
      <c r="G94" s="224" t="str">
        <f>": "&amp;COUNTIF($M$10:$M$84,"KXL")&amp;" SV"</f>
        <v>: 0 SV</v>
      </c>
      <c r="H94" s="224"/>
      <c r="I94" s="224" t="str">
        <f>IF(B10="","","("&amp;ROUND(COUNTIF($M$10:$M$84,"KXL")*100/MAX($A$10:$A$84),2)&amp;"%" &amp;")")</f>
        <v/>
      </c>
      <c r="J94" s="224"/>
      <c r="K94" s="14"/>
      <c r="L94" s="14"/>
      <c r="M94" s="14"/>
      <c r="N94" s="14"/>
      <c r="O94" s="15"/>
    </row>
    <row r="95" spans="1:15">
      <c r="B95" s="16"/>
      <c r="C95" s="16"/>
      <c r="D95" s="16"/>
      <c r="E95" s="16"/>
      <c r="F95" s="16"/>
      <c r="G95" s="16"/>
      <c r="H95" s="16"/>
      <c r="I95" s="16"/>
      <c r="J95" s="16"/>
      <c r="K95" s="16"/>
      <c r="N95" s="8"/>
    </row>
    <row r="96" spans="1:15">
      <c r="A96" s="264" t="s">
        <v>21</v>
      </c>
      <c r="B96" s="264"/>
      <c r="C96" s="264"/>
      <c r="D96" s="264" t="s">
        <v>22</v>
      </c>
      <c r="E96" s="264"/>
      <c r="F96" s="264"/>
      <c r="G96" s="264"/>
      <c r="H96" s="59"/>
      <c r="I96" s="264" t="s">
        <v>23</v>
      </c>
      <c r="J96" s="264"/>
      <c r="K96" s="264"/>
      <c r="L96" s="264"/>
      <c r="M96" s="58"/>
    </row>
    <row r="97" spans="1:13">
      <c r="A97" s="265"/>
      <c r="B97" s="265"/>
      <c r="C97" s="265"/>
      <c r="D97" s="60"/>
      <c r="F97" s="60"/>
      <c r="G97" s="60"/>
      <c r="H97" s="60"/>
      <c r="I97" s="266"/>
      <c r="J97" s="266"/>
      <c r="K97" s="266"/>
      <c r="L97" s="266"/>
      <c r="M97" s="61"/>
    </row>
  </sheetData>
  <sheetProtection password="E4CC" sheet="1" objects="1" scenarios="1" formatCells="0" formatRows="0"/>
  <mergeCells count="203">
    <mergeCell ref="E21:K21"/>
    <mergeCell ref="E84:K84"/>
    <mergeCell ref="E30:K30"/>
    <mergeCell ref="N14:O14"/>
    <mergeCell ref="N15:O15"/>
    <mergeCell ref="N16:O16"/>
    <mergeCell ref="A5:O5"/>
    <mergeCell ref="E10:K10"/>
    <mergeCell ref="A8:A9"/>
    <mergeCell ref="B8:B9"/>
    <mergeCell ref="C8:D9"/>
    <mergeCell ref="E8:K9"/>
    <mergeCell ref="M8:M9"/>
    <mergeCell ref="N72:O72"/>
    <mergeCell ref="E73:K73"/>
    <mergeCell ref="N73:O73"/>
    <mergeCell ref="E74:K74"/>
    <mergeCell ref="N74:O74"/>
    <mergeCell ref="E31:K31"/>
    <mergeCell ref="E32:K32"/>
    <mergeCell ref="E33:K33"/>
    <mergeCell ref="E39:K39"/>
    <mergeCell ref="E40:K40"/>
    <mergeCell ref="E12:K12"/>
    <mergeCell ref="A1:F1"/>
    <mergeCell ref="A2:F2"/>
    <mergeCell ref="A3:F3"/>
    <mergeCell ref="A4:O4"/>
    <mergeCell ref="G1:O1"/>
    <mergeCell ref="G2:O2"/>
    <mergeCell ref="L8:L9"/>
    <mergeCell ref="E11:K11"/>
    <mergeCell ref="E29:K29"/>
    <mergeCell ref="N12:O12"/>
    <mergeCell ref="N13:O13"/>
    <mergeCell ref="N8:O9"/>
    <mergeCell ref="N19:O19"/>
    <mergeCell ref="N20:O20"/>
    <mergeCell ref="N21:O21"/>
    <mergeCell ref="N22:O22"/>
    <mergeCell ref="G3:O3"/>
    <mergeCell ref="H6:I6"/>
    <mergeCell ref="L6:O6"/>
    <mergeCell ref="F7:K7"/>
    <mergeCell ref="C6:G6"/>
    <mergeCell ref="N10:O10"/>
    <mergeCell ref="N11:O11"/>
    <mergeCell ref="E16:K16"/>
    <mergeCell ref="I91:J91"/>
    <mergeCell ref="N17:O17"/>
    <mergeCell ref="N18:O18"/>
    <mergeCell ref="I88:J88"/>
    <mergeCell ref="E23:K23"/>
    <mergeCell ref="E24:K24"/>
    <mergeCell ref="E25:K25"/>
    <mergeCell ref="E26:K26"/>
    <mergeCell ref="E27:K27"/>
    <mergeCell ref="E28:K28"/>
    <mergeCell ref="N84:O84"/>
    <mergeCell ref="E83:K83"/>
    <mergeCell ref="N83:O83"/>
    <mergeCell ref="B87:F87"/>
    <mergeCell ref="E17:K17"/>
    <mergeCell ref="E18:K18"/>
    <mergeCell ref="E22:K22"/>
    <mergeCell ref="E19:K19"/>
    <mergeCell ref="E34:K34"/>
    <mergeCell ref="E35:K35"/>
    <mergeCell ref="E36:K36"/>
    <mergeCell ref="E37:K37"/>
    <mergeCell ref="E38:K38"/>
    <mergeCell ref="E20:K20"/>
    <mergeCell ref="E13:K13"/>
    <mergeCell ref="E14:K14"/>
    <mergeCell ref="E15:K15"/>
    <mergeCell ref="B94:F94"/>
    <mergeCell ref="G94:H94"/>
    <mergeCell ref="I94:J94"/>
    <mergeCell ref="A96:C96"/>
    <mergeCell ref="D96:G96"/>
    <mergeCell ref="B92:F92"/>
    <mergeCell ref="G92:H92"/>
    <mergeCell ref="B93:F93"/>
    <mergeCell ref="G93:H93"/>
    <mergeCell ref="I93:J93"/>
    <mergeCell ref="B86:F86"/>
    <mergeCell ref="G86:H86"/>
    <mergeCell ref="B90:F90"/>
    <mergeCell ref="G90:H90"/>
    <mergeCell ref="G88:H88"/>
    <mergeCell ref="G87:H87"/>
    <mergeCell ref="B91:F91"/>
    <mergeCell ref="G91:H91"/>
    <mergeCell ref="I92:J92"/>
    <mergeCell ref="B89:F89"/>
    <mergeCell ref="E66:K66"/>
    <mergeCell ref="E67:K67"/>
    <mergeCell ref="E68:K68"/>
    <mergeCell ref="E46:K46"/>
    <mergeCell ref="I96:L96"/>
    <mergeCell ref="A97:C97"/>
    <mergeCell ref="I97:L97"/>
    <mergeCell ref="G89:H89"/>
    <mergeCell ref="I89:J89"/>
    <mergeCell ref="I90:J90"/>
    <mergeCell ref="K91:O93"/>
    <mergeCell ref="I87:J87"/>
    <mergeCell ref="B88:F88"/>
    <mergeCell ref="A85:O85"/>
    <mergeCell ref="K87:O89"/>
    <mergeCell ref="E52:K52"/>
    <mergeCell ref="E53:K53"/>
    <mergeCell ref="E47:K47"/>
    <mergeCell ref="E48:K48"/>
    <mergeCell ref="E49:K49"/>
    <mergeCell ref="N49:O49"/>
    <mergeCell ref="N50:O50"/>
    <mergeCell ref="N59:O59"/>
    <mergeCell ref="N60:O60"/>
    <mergeCell ref="E81:K81"/>
    <mergeCell ref="E82:K82"/>
    <mergeCell ref="E78:K78"/>
    <mergeCell ref="E69:K69"/>
    <mergeCell ref="E70:K70"/>
    <mergeCell ref="E71:K71"/>
    <mergeCell ref="E72:K72"/>
    <mergeCell ref="E75:K75"/>
    <mergeCell ref="E76:K76"/>
    <mergeCell ref="E77:K77"/>
    <mergeCell ref="E79:K79"/>
    <mergeCell ref="E80:K80"/>
    <mergeCell ref="E50:K50"/>
    <mergeCell ref="E51:K51"/>
    <mergeCell ref="N38:O38"/>
    <mergeCell ref="N31:O31"/>
    <mergeCell ref="N32:O32"/>
    <mergeCell ref="N33:O33"/>
    <mergeCell ref="N34:O34"/>
    <mergeCell ref="E42:K42"/>
    <mergeCell ref="E43:K43"/>
    <mergeCell ref="E44:K44"/>
    <mergeCell ref="E45:K45"/>
    <mergeCell ref="E41:K41"/>
    <mergeCell ref="N43:O43"/>
    <mergeCell ref="E63:K63"/>
    <mergeCell ref="E64:K64"/>
    <mergeCell ref="E65:K65"/>
    <mergeCell ref="E58:K58"/>
    <mergeCell ref="E59:K59"/>
    <mergeCell ref="E60:K60"/>
    <mergeCell ref="E61:K61"/>
    <mergeCell ref="E62:K62"/>
    <mergeCell ref="E54:K54"/>
    <mergeCell ref="E55:K55"/>
    <mergeCell ref="E56:K56"/>
    <mergeCell ref="E57:K57"/>
    <mergeCell ref="N23:O23"/>
    <mergeCell ref="N24:O24"/>
    <mergeCell ref="N25:O25"/>
    <mergeCell ref="N26:O26"/>
    <mergeCell ref="N35:O35"/>
    <mergeCell ref="N36:O36"/>
    <mergeCell ref="N47:O47"/>
    <mergeCell ref="N48:O48"/>
    <mergeCell ref="N44:O44"/>
    <mergeCell ref="N45:O45"/>
    <mergeCell ref="N46:O46"/>
    <mergeCell ref="N39:O39"/>
    <mergeCell ref="N40:O40"/>
    <mergeCell ref="N41:O41"/>
    <mergeCell ref="N42:O42"/>
    <mergeCell ref="N27:O27"/>
    <mergeCell ref="N28:O28"/>
    <mergeCell ref="N29:O29"/>
    <mergeCell ref="N30:O30"/>
    <mergeCell ref="N37:O37"/>
    <mergeCell ref="N56:O56"/>
    <mergeCell ref="N57:O57"/>
    <mergeCell ref="N58:O58"/>
    <mergeCell ref="N51:O51"/>
    <mergeCell ref="N52:O52"/>
    <mergeCell ref="N53:O53"/>
    <mergeCell ref="N54:O54"/>
    <mergeCell ref="N67:O67"/>
    <mergeCell ref="N80:O80"/>
    <mergeCell ref="N61:O61"/>
    <mergeCell ref="N62:O62"/>
    <mergeCell ref="N55:O55"/>
    <mergeCell ref="N81:O81"/>
    <mergeCell ref="N63:O63"/>
    <mergeCell ref="N64:O64"/>
    <mergeCell ref="N65:O65"/>
    <mergeCell ref="N66:O66"/>
    <mergeCell ref="N82:O82"/>
    <mergeCell ref="N68:O68"/>
    <mergeCell ref="N77:O77"/>
    <mergeCell ref="N78:O78"/>
    <mergeCell ref="N79:O79"/>
    <mergeCell ref="N69:O69"/>
    <mergeCell ref="N70:O70"/>
    <mergeCell ref="N71:O71"/>
    <mergeCell ref="N76:O76"/>
    <mergeCell ref="N75:O75"/>
  </mergeCells>
  <phoneticPr fontId="13" type="noConversion"/>
  <conditionalFormatting sqref="L10:L84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Hướng dẫn</vt:lpstr>
      <vt:lpstr>TEN HOC PHAN</vt:lpstr>
      <vt:lpstr>DS LOP CAO DANG</vt:lpstr>
      <vt:lpstr>HP LY THUYET</vt:lpstr>
      <vt:lpstr>HP THUC HANH</vt:lpstr>
      <vt:lpstr>HP DO AN</vt:lpstr>
      <vt:lpstr>'HP DO AN'!Print_Titles</vt:lpstr>
      <vt:lpstr>'HP LY THUYET'!Print_Titles</vt:lpstr>
      <vt:lpstr>'HP THUC HANH'!Print_Titles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Minh Cuong</cp:lastModifiedBy>
  <cp:lastPrinted>2014-03-27T04:06:48Z</cp:lastPrinted>
  <dcterms:created xsi:type="dcterms:W3CDTF">2013-12-25T04:44:00Z</dcterms:created>
  <dcterms:modified xsi:type="dcterms:W3CDTF">2015-01-16T08:44:03Z</dcterms:modified>
</cp:coreProperties>
</file>